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TOSHIBA\Desktop\SDS 2025\ARCHIVO\"/>
    </mc:Choice>
  </mc:AlternateContent>
  <xr:revisionPtr revIDLastSave="0" documentId="13_ncr:1_{F328AA77-3F1C-42F4-9713-B0F12CE85689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IPC" sheetId="3" r:id="rId1"/>
    <sheet name="INDEXACION" sheetId="4" r:id="rId2"/>
    <sheet name="COSTOS" sheetId="1" r:id="rId3"/>
    <sheet name="COSTOS (2)" sheetId="5" r:id="rId4"/>
    <sheet name="COMPARATIVO COSTO TOTAL" sheetId="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2" i="5" l="1"/>
  <c r="U12" i="5" s="1"/>
  <c r="T11" i="5"/>
  <c r="U11" i="5" s="1"/>
  <c r="T10" i="5"/>
  <c r="U10" i="5" s="1"/>
  <c r="T9" i="5"/>
  <c r="U9" i="5" s="1"/>
  <c r="T8" i="5"/>
  <c r="U8" i="5" s="1"/>
  <c r="T7" i="5"/>
  <c r="U7" i="5" s="1"/>
  <c r="T6" i="5"/>
  <c r="U6" i="5" s="1"/>
  <c r="T5" i="5"/>
  <c r="U5" i="5" s="1"/>
  <c r="Q6" i="5"/>
  <c r="Q7" i="5"/>
  <c r="Q8" i="5"/>
  <c r="Q9" i="5"/>
  <c r="Q10" i="5"/>
  <c r="Q11" i="5"/>
  <c r="Q12" i="5"/>
  <c r="Q5" i="5"/>
  <c r="P6" i="5"/>
  <c r="P7" i="5"/>
  <c r="P8" i="5"/>
  <c r="P9" i="5"/>
  <c r="P10" i="5"/>
  <c r="P11" i="5"/>
  <c r="P12" i="5"/>
  <c r="P5" i="5"/>
  <c r="L14" i="5"/>
  <c r="J14" i="5"/>
  <c r="H14" i="5"/>
  <c r="U13" i="5"/>
  <c r="T13" i="5"/>
  <c r="Q13" i="5"/>
  <c r="P13" i="5"/>
  <c r="S13" i="5" s="1"/>
  <c r="S12" i="5"/>
  <c r="W10" i="5"/>
  <c r="W9" i="5"/>
  <c r="W8" i="5"/>
  <c r="S8" i="5"/>
  <c r="W7" i="5"/>
  <c r="W6" i="5"/>
  <c r="W5" i="5"/>
  <c r="W4" i="5"/>
  <c r="K16" i="4"/>
  <c r="K15" i="4"/>
  <c r="K14" i="4"/>
  <c r="K11" i="4"/>
  <c r="K10" i="4"/>
  <c r="K5" i="4"/>
  <c r="K6" i="4"/>
  <c r="K7" i="4"/>
  <c r="K8" i="4"/>
  <c r="K9" i="4"/>
  <c r="K4" i="4"/>
  <c r="J5" i="4"/>
  <c r="J6" i="4"/>
  <c r="J7" i="4"/>
  <c r="J8" i="4"/>
  <c r="J9" i="4"/>
  <c r="J10" i="4"/>
  <c r="J11" i="4"/>
  <c r="J4" i="4"/>
  <c r="I5" i="4"/>
  <c r="I6" i="4"/>
  <c r="I7" i="4"/>
  <c r="I8" i="4"/>
  <c r="I9" i="4"/>
  <c r="I10" i="4"/>
  <c r="I11" i="4"/>
  <c r="I4" i="4"/>
  <c r="R5" i="5" l="1"/>
  <c r="S5" i="5"/>
  <c r="S6" i="5"/>
  <c r="S7" i="5"/>
  <c r="R8" i="5"/>
  <c r="S9" i="5"/>
  <c r="S10" i="5"/>
  <c r="S11" i="5"/>
  <c r="R12" i="5"/>
  <c r="T14" i="5"/>
  <c r="T15" i="5" s="1"/>
  <c r="T16" i="5" s="1"/>
  <c r="R9" i="5"/>
  <c r="R11" i="5"/>
  <c r="R13" i="5"/>
  <c r="H15" i="5"/>
  <c r="H16" i="5" s="1"/>
  <c r="R7" i="5"/>
  <c r="R6" i="5"/>
  <c r="R10" i="5"/>
  <c r="J15" i="5"/>
  <c r="J16" i="5" s="1"/>
  <c r="L15" i="5"/>
  <c r="L16" i="5" s="1"/>
  <c r="R16" i="1"/>
  <c r="R15" i="1"/>
  <c r="R14" i="1"/>
  <c r="S12" i="1"/>
  <c r="S13" i="1"/>
  <c r="S11" i="1"/>
  <c r="S6" i="1"/>
  <c r="S7" i="1"/>
  <c r="S8" i="1"/>
  <c r="S9" i="1"/>
  <c r="S10" i="1"/>
  <c r="S5" i="1"/>
  <c r="R13" i="1"/>
  <c r="R12" i="1"/>
  <c r="R11" i="1"/>
  <c r="R10" i="1"/>
  <c r="R9" i="1"/>
  <c r="R8" i="1"/>
  <c r="R7" i="1"/>
  <c r="R6" i="1"/>
  <c r="R5" i="1"/>
  <c r="Q6" i="1"/>
  <c r="Q7" i="1"/>
  <c r="Q8" i="1"/>
  <c r="Q9" i="1"/>
  <c r="Q10" i="1"/>
  <c r="Q11" i="1"/>
  <c r="Q12" i="1"/>
  <c r="Q13" i="1"/>
  <c r="Q5" i="1"/>
  <c r="P6" i="1"/>
  <c r="P7" i="1"/>
  <c r="P8" i="1"/>
  <c r="P9" i="1"/>
  <c r="P10" i="1"/>
  <c r="P11" i="1"/>
  <c r="P12" i="1"/>
  <c r="P13" i="1"/>
  <c r="P5" i="1"/>
  <c r="O13" i="1"/>
  <c r="O6" i="1"/>
  <c r="O7" i="1"/>
  <c r="O8" i="1"/>
  <c r="O9" i="1"/>
  <c r="O10" i="1"/>
  <c r="O11" i="1"/>
  <c r="O12" i="1"/>
  <c r="O5" i="1"/>
  <c r="N13" i="1"/>
  <c r="N6" i="1"/>
  <c r="N7" i="1"/>
  <c r="N8" i="1"/>
  <c r="N9" i="1"/>
  <c r="N10" i="1"/>
  <c r="N11" i="1"/>
  <c r="N12" i="1"/>
  <c r="N5" i="1"/>
  <c r="U5" i="1"/>
  <c r="U6" i="1"/>
  <c r="U7" i="1"/>
  <c r="U8" i="1"/>
  <c r="U9" i="1"/>
  <c r="U10" i="1"/>
  <c r="U4" i="1"/>
  <c r="L14" i="1"/>
  <c r="L15" i="1" s="1"/>
  <c r="J14" i="1"/>
  <c r="H14" i="1"/>
  <c r="H15" i="1" s="1"/>
  <c r="H16" i="1" l="1"/>
  <c r="L16" i="1"/>
  <c r="J15" i="1"/>
  <c r="J16" i="1" s="1"/>
</calcChain>
</file>

<file path=xl/sharedStrings.xml><?xml version="1.0" encoding="utf-8"?>
<sst xmlns="http://schemas.openxmlformats.org/spreadsheetml/2006/main" count="151" uniqueCount="65">
  <si>
    <t>Custodia cajas x200</t>
  </si>
  <si>
    <t>Caja Ref. X-200</t>
  </si>
  <si>
    <t>Consulta normal</t>
  </si>
  <si>
    <t>1 - 10 Carpetas</t>
  </si>
  <si>
    <t>Consulta urgente</t>
  </si>
  <si>
    <t>Consulta en sitio (incluye cuelgue y descuelgue</t>
  </si>
  <si>
    <t>A nivel de caja</t>
  </si>
  <si>
    <t>Consulta digital</t>
  </si>
  <si>
    <t>Folio 1- 250</t>
  </si>
  <si>
    <t>Recuperación y cuelgue de la consulta digital</t>
  </si>
  <si>
    <t>Unidad Documental</t>
  </si>
  <si>
    <t>Punteo inicial y cuelgue</t>
  </si>
  <si>
    <t>Hasta 18.000</t>
  </si>
  <si>
    <t>Punteo descuelgue Final</t>
  </si>
  <si>
    <t>Trasporte de archivo *</t>
  </si>
  <si>
    <t>ítem</t>
  </si>
  <si>
    <t>DESCRIPCIÓN</t>
  </si>
  <si>
    <t>Unidad Medida</t>
  </si>
  <si>
    <t>Cantidad [1]</t>
  </si>
  <si>
    <t>Meses  [2]</t>
  </si>
  <si>
    <t>ENTIDAD</t>
  </si>
  <si>
    <t>AUREN</t>
  </si>
  <si>
    <t>Valor unitario                   antes de IVA</t>
  </si>
  <si>
    <t>Valor unitario antes de IVA</t>
  </si>
  <si>
    <t>MICROCOSLA</t>
  </si>
  <si>
    <t>AURUM</t>
  </si>
  <si>
    <t>Valor total antes de IVA</t>
  </si>
  <si>
    <t>SUBTOTAL</t>
  </si>
  <si>
    <t>IVA 19%</t>
  </si>
  <si>
    <t>TOTAL IVA INCLUIDO</t>
  </si>
  <si>
    <t>MEDIANA</t>
  </si>
  <si>
    <t>DESV.P</t>
  </si>
  <si>
    <t>VAL.MIN</t>
  </si>
  <si>
    <t>VAL.MAX</t>
  </si>
  <si>
    <t>DATOS ESTADISTICOS</t>
  </si>
  <si>
    <t>PROMEDIOS</t>
  </si>
  <si>
    <t>PROMEDIO</t>
  </si>
  <si>
    <t>CONTRATO VIGENTE</t>
  </si>
  <si>
    <t>IPC FINAL</t>
  </si>
  <si>
    <t>IPC INICIAL</t>
  </si>
  <si>
    <t>FACTOR DE INDEXACION</t>
  </si>
  <si>
    <t>Total, Indice de Precios al Consumidor (IPC)</t>
  </si>
  <si>
    <t>Índices - Serie de empalme
2003 - 2025</t>
  </si>
  <si>
    <t>Base Diciembre de 2018 = 100,00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</si>
  <si>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</si>
  <si>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</si>
  <si>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</si>
  <si>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</si>
  <si>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</si>
  <si>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</si>
  <si>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</si>
  <si>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</si>
  <si>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</si>
  <si>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</si>
  <si>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</si>
  <si>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</si>
  <si>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</si>
  <si>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</si>
  <si>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</si>
  <si>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7 de Julio de 2025</t>
  </si>
  <si>
    <t>COSTO</t>
  </si>
  <si>
    <t>VALOR INDEXADO 2025 UNITARIO</t>
  </si>
  <si>
    <t>VALOR INDEXADO 2025 TOTAL</t>
  </si>
  <si>
    <t>INDEXACIÓN 2025</t>
  </si>
  <si>
    <t>INDEXACION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</si>
</sst>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.00"/>
    <numFmt numFmtId="166" formatCode="&quot;$&quot;\ #,##0"/>
    <numFmt numFmtId="169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ptos Narrow"/>
      <family val="2"/>
    </font>
    <font>
      <sz val="10"/>
      <color theme="1"/>
      <name val="Aptos Narrow"/>
      <family val="2"/>
    </font>
    <font>
      <b/>
      <sz val="10"/>
      <color rgb="FF000000"/>
      <name val="Aptos Narrow"/>
      <family val="2"/>
    </font>
    <font>
      <b/>
      <sz val="10"/>
      <color theme="1"/>
      <name val="Aptos Narrow"/>
      <family val="2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9"/>
      <color theme="1"/>
      <name val="Aptos Narrow"/>
      <family val="2"/>
    </font>
    <font>
      <sz val="9"/>
      <color theme="1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5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0" fillId="0" borderId="9" xfId="0" applyNumberFormat="1" applyBorder="1"/>
    <xf numFmtId="166" fontId="0" fillId="0" borderId="9" xfId="0" applyNumberFormat="1" applyBorder="1" applyAlignment="1">
      <alignment horizontal="center" vertical="center"/>
    </xf>
    <xf numFmtId="166" fontId="0" fillId="0" borderId="0" xfId="0" applyNumberFormat="1"/>
    <xf numFmtId="0" fontId="7" fillId="2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6" fontId="6" fillId="4" borderId="9" xfId="0" applyNumberFormat="1" applyFont="1" applyFill="1" applyBorder="1" applyAlignment="1">
      <alignment horizontal="center" vertical="center"/>
    </xf>
    <xf numFmtId="166" fontId="5" fillId="3" borderId="9" xfId="0" applyNumberFormat="1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/>
    </xf>
    <xf numFmtId="166" fontId="5" fillId="2" borderId="9" xfId="1" applyNumberFormat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4" fillId="2" borderId="7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166" fontId="0" fillId="3" borderId="7" xfId="0" applyNumberFormat="1" applyFill="1" applyBorder="1" applyAlignment="1">
      <alignment horizontal="center"/>
    </xf>
    <xf numFmtId="166" fontId="4" fillId="3" borderId="7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166" fontId="0" fillId="4" borderId="7" xfId="0" applyNumberFormat="1" applyFill="1" applyBorder="1" applyAlignment="1">
      <alignment horizontal="center"/>
    </xf>
    <xf numFmtId="166" fontId="4" fillId="4" borderId="7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/>
    <xf numFmtId="0" fontId="4" fillId="4" borderId="8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5" xfId="0" applyBorder="1"/>
    <xf numFmtId="0" fontId="4" fillId="0" borderId="1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6" fontId="4" fillId="2" borderId="16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66" fontId="4" fillId="3" borderId="16" xfId="0" applyNumberFormat="1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166" fontId="4" fillId="4" borderId="16" xfId="0" applyNumberFormat="1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166" fontId="6" fillId="4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4" fillId="5" borderId="9" xfId="0" applyFont="1" applyFill="1" applyBorder="1" applyAlignment="1">
      <alignment horizontal="center" vertical="center"/>
    </xf>
    <xf numFmtId="166" fontId="5" fillId="5" borderId="9" xfId="0" applyNumberFormat="1" applyFont="1" applyFill="1" applyBorder="1" applyAlignment="1">
      <alignment horizontal="center" vertical="center" wrapText="1"/>
    </xf>
    <xf numFmtId="166" fontId="5" fillId="5" borderId="9" xfId="1" applyNumberFormat="1" applyFont="1" applyFill="1" applyBorder="1" applyAlignment="1">
      <alignment horizontal="center" vertical="center" wrapText="1"/>
    </xf>
    <xf numFmtId="166" fontId="0" fillId="6" borderId="9" xfId="0" applyNumberFormat="1" applyFill="1" applyBorder="1" applyAlignment="1">
      <alignment horizontal="center" vertical="center"/>
    </xf>
    <xf numFmtId="166" fontId="5" fillId="6" borderId="9" xfId="0" applyNumberFormat="1" applyFont="1" applyFill="1" applyBorder="1" applyAlignment="1">
      <alignment horizontal="center" vertical="center" wrapText="1"/>
    </xf>
    <xf numFmtId="166" fontId="5" fillId="6" borderId="9" xfId="1" applyNumberFormat="1" applyFont="1" applyFill="1" applyBorder="1" applyAlignment="1">
      <alignment horizontal="center" vertical="center" wrapText="1"/>
    </xf>
    <xf numFmtId="166" fontId="6" fillId="6" borderId="9" xfId="0" applyNumberFormat="1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166" fontId="0" fillId="0" borderId="7" xfId="0" applyNumberFormat="1" applyBorder="1" applyAlignment="1">
      <alignment horizontal="center"/>
    </xf>
    <xf numFmtId="166" fontId="4" fillId="0" borderId="7" xfId="0" applyNumberFormat="1" applyFont="1" applyBorder="1" applyAlignment="1">
      <alignment horizontal="center"/>
    </xf>
    <xf numFmtId="0" fontId="9" fillId="8" borderId="0" xfId="0" applyFont="1" applyFill="1" applyAlignment="1">
      <alignment horizontal="center" vertical="center"/>
    </xf>
    <xf numFmtId="0" fontId="10" fillId="2" borderId="2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7" borderId="0" xfId="0" applyFont="1" applyFill="1"/>
    <xf numFmtId="0" fontId="12" fillId="9" borderId="21" xfId="0" applyFont="1" applyFill="1" applyBorder="1"/>
    <xf numFmtId="0" fontId="12" fillId="9" borderId="0" xfId="0" applyFont="1" applyFill="1"/>
    <xf numFmtId="0" fontId="12" fillId="9" borderId="20" xfId="0" applyFont="1" applyFill="1" applyBorder="1"/>
    <xf numFmtId="0" fontId="12" fillId="7" borderId="7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vertical="center"/>
    </xf>
    <xf numFmtId="0" fontId="11" fillId="7" borderId="5" xfId="0" applyFont="1" applyFill="1" applyBorder="1"/>
    <xf numFmtId="0" fontId="11" fillId="7" borderId="22" xfId="0" applyFont="1" applyFill="1" applyBorder="1"/>
    <xf numFmtId="0" fontId="12" fillId="7" borderId="23" xfId="0" applyFont="1" applyFill="1" applyBorder="1" applyAlignment="1">
      <alignment horizontal="right" vertic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169" fontId="11" fillId="0" borderId="18" xfId="0" applyNumberFormat="1" applyFont="1" applyBorder="1" applyAlignment="1">
      <alignment horizontal="left" indent="1"/>
    </xf>
    <xf numFmtId="2" fontId="11" fillId="0" borderId="24" xfId="2" applyNumberFormat="1" applyFont="1" applyFill="1" applyBorder="1" applyAlignment="1">
      <alignment horizontal="center"/>
    </xf>
    <xf numFmtId="2" fontId="11" fillId="0" borderId="22" xfId="2" applyNumberFormat="1" applyFont="1" applyFill="1" applyBorder="1" applyAlignment="1">
      <alignment horizontal="center"/>
    </xf>
    <xf numFmtId="2" fontId="11" fillId="0" borderId="22" xfId="2" quotePrefix="1" applyNumberFormat="1" applyFont="1" applyFill="1" applyBorder="1" applyAlignment="1">
      <alignment horizontal="center"/>
    </xf>
    <xf numFmtId="0" fontId="11" fillId="0" borderId="22" xfId="2" quotePrefix="1" applyNumberFormat="1" applyFont="1" applyFill="1" applyBorder="1" applyAlignment="1">
      <alignment horizontal="center"/>
    </xf>
    <xf numFmtId="0" fontId="13" fillId="0" borderId="23" xfId="2" quotePrefix="1" applyNumberFormat="1" applyFont="1" applyFill="1" applyBorder="1" applyAlignment="1">
      <alignment horizontal="center"/>
    </xf>
    <xf numFmtId="169" fontId="11" fillId="2" borderId="18" xfId="0" applyNumberFormat="1" applyFont="1" applyFill="1" applyBorder="1" applyAlignment="1">
      <alignment horizontal="left" indent="1"/>
    </xf>
    <xf numFmtId="2" fontId="11" fillId="2" borderId="21" xfId="2" applyNumberFormat="1" applyFont="1" applyFill="1" applyBorder="1" applyAlignment="1">
      <alignment horizontal="center"/>
    </xf>
    <xf numFmtId="2" fontId="11" fillId="2" borderId="0" xfId="2" applyNumberFormat="1" applyFont="1" applyFill="1" applyBorder="1" applyAlignment="1">
      <alignment horizontal="center"/>
    </xf>
    <xf numFmtId="4" fontId="11" fillId="2" borderId="0" xfId="2" applyNumberFormat="1" applyFont="1" applyFill="1" applyBorder="1" applyAlignment="1">
      <alignment horizontal="center"/>
    </xf>
    <xf numFmtId="4" fontId="11" fillId="2" borderId="25" xfId="2" applyNumberFormat="1" applyFont="1" applyFill="1" applyBorder="1" applyAlignment="1">
      <alignment horizontal="center"/>
    </xf>
    <xf numFmtId="2" fontId="11" fillId="0" borderId="21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0" fontId="13" fillId="0" borderId="25" xfId="2" quotePrefix="1" applyNumberFormat="1" applyFont="1" applyFill="1" applyBorder="1" applyAlignment="1">
      <alignment horizontal="center"/>
    </xf>
    <xf numFmtId="2" fontId="11" fillId="2" borderId="25" xfId="2" applyNumberFormat="1" applyFont="1" applyFill="1" applyBorder="1" applyAlignment="1">
      <alignment horizontal="center"/>
    </xf>
    <xf numFmtId="2" fontId="13" fillId="0" borderId="25" xfId="2" applyNumberFormat="1" applyFont="1" applyFill="1" applyBorder="1" applyAlignment="1">
      <alignment horizontal="center"/>
    </xf>
    <xf numFmtId="2" fontId="13" fillId="2" borderId="25" xfId="2" applyNumberFormat="1" applyFont="1" applyFill="1" applyBorder="1" applyAlignment="1">
      <alignment horizontal="center"/>
    </xf>
    <xf numFmtId="2" fontId="11" fillId="0" borderId="25" xfId="2" applyNumberFormat="1" applyFont="1" applyFill="1" applyBorder="1" applyAlignment="1">
      <alignment horizontal="center"/>
    </xf>
    <xf numFmtId="169" fontId="11" fillId="2" borderId="26" xfId="0" applyNumberFormat="1" applyFont="1" applyFill="1" applyBorder="1" applyAlignment="1">
      <alignment horizontal="left" indent="1"/>
    </xf>
    <xf numFmtId="2" fontId="11" fillId="2" borderId="19" xfId="2" applyNumberFormat="1" applyFont="1" applyFill="1" applyBorder="1" applyAlignment="1">
      <alignment horizontal="center"/>
    </xf>
    <xf numFmtId="2" fontId="11" fillId="2" borderId="20" xfId="2" applyNumberFormat="1" applyFont="1" applyFill="1" applyBorder="1" applyAlignment="1">
      <alignment horizontal="center"/>
    </xf>
    <xf numFmtId="2" fontId="13" fillId="2" borderId="20" xfId="2" applyNumberFormat="1" applyFont="1" applyFill="1" applyBorder="1" applyAlignment="1">
      <alignment horizontal="center"/>
    </xf>
    <xf numFmtId="2" fontId="11" fillId="2" borderId="6" xfId="2" applyNumberFormat="1" applyFont="1" applyFill="1" applyBorder="1" applyAlignment="1">
      <alignment horizontal="center"/>
    </xf>
    <xf numFmtId="0" fontId="14" fillId="7" borderId="24" xfId="0" applyFont="1" applyFill="1" applyBorder="1" applyAlignment="1">
      <alignment horizontal="left" vertical="center"/>
    </xf>
    <xf numFmtId="0" fontId="14" fillId="7" borderId="22" xfId="0" applyFont="1" applyFill="1" applyBorder="1" applyAlignment="1">
      <alignment horizontal="left" vertical="center"/>
    </xf>
    <xf numFmtId="0" fontId="14" fillId="7" borderId="22" xfId="0" applyFont="1" applyFill="1" applyBorder="1" applyAlignment="1">
      <alignment vertical="center"/>
    </xf>
    <xf numFmtId="0" fontId="11" fillId="7" borderId="22" xfId="0" applyFont="1" applyFill="1" applyBorder="1" applyAlignment="1">
      <alignment vertical="center"/>
    </xf>
    <xf numFmtId="0" fontId="11" fillId="7" borderId="23" xfId="0" applyFont="1" applyFill="1" applyBorder="1" applyAlignment="1">
      <alignment vertical="center"/>
    </xf>
    <xf numFmtId="0" fontId="14" fillId="7" borderId="21" xfId="0" applyFont="1" applyFill="1" applyBorder="1" applyAlignment="1">
      <alignment horizontal="left" vertical="center" wrapText="1"/>
    </xf>
    <xf numFmtId="0" fontId="14" fillId="7" borderId="0" xfId="0" applyFont="1" applyFill="1" applyAlignment="1">
      <alignment horizontal="left" vertical="center" wrapText="1"/>
    </xf>
    <xf numFmtId="0" fontId="14" fillId="7" borderId="0" xfId="0" applyFont="1" applyFill="1" applyAlignment="1">
      <alignment vertical="center" wrapText="1"/>
    </xf>
    <xf numFmtId="0" fontId="11" fillId="7" borderId="0" xfId="0" applyFont="1" applyFill="1" applyAlignment="1">
      <alignment vertical="center"/>
    </xf>
    <xf numFmtId="0" fontId="11" fillId="7" borderId="25" xfId="0" applyFont="1" applyFill="1" applyBorder="1" applyAlignment="1">
      <alignment vertical="center"/>
    </xf>
    <xf numFmtId="3" fontId="15" fillId="7" borderId="19" xfId="0" applyNumberFormat="1" applyFont="1" applyFill="1" applyBorder="1" applyAlignment="1">
      <alignment vertical="center"/>
    </xf>
    <xf numFmtId="3" fontId="15" fillId="7" borderId="20" xfId="0" applyNumberFormat="1" applyFont="1" applyFill="1" applyBorder="1" applyAlignment="1">
      <alignment vertical="center"/>
    </xf>
    <xf numFmtId="3" fontId="15" fillId="7" borderId="20" xfId="0" applyNumberFormat="1" applyFont="1" applyFill="1" applyBorder="1" applyAlignment="1">
      <alignment horizontal="left" vertical="center"/>
    </xf>
    <xf numFmtId="0" fontId="11" fillId="7" borderId="20" xfId="0" applyFont="1" applyFill="1" applyBorder="1" applyAlignment="1">
      <alignment vertical="center"/>
    </xf>
    <xf numFmtId="0" fontId="11" fillId="7" borderId="6" xfId="0" applyFont="1" applyFill="1" applyBorder="1" applyAlignment="1">
      <alignment vertical="center"/>
    </xf>
    <xf numFmtId="0" fontId="16" fillId="0" borderId="7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wrapText="1"/>
    </xf>
    <xf numFmtId="2" fontId="17" fillId="0" borderId="9" xfId="0" applyNumberFormat="1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17" fillId="0" borderId="0" xfId="0" applyFont="1"/>
    <xf numFmtId="164" fontId="17" fillId="0" borderId="9" xfId="0" applyNumberFormat="1" applyFont="1" applyBorder="1"/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/>
    <xf numFmtId="0" fontId="4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" fillId="10" borderId="9" xfId="0" applyFont="1" applyFill="1" applyBorder="1" applyAlignment="1">
      <alignment horizontal="center" vertical="center" wrapText="1"/>
    </xf>
    <xf numFmtId="166" fontId="6" fillId="10" borderId="9" xfId="0" applyNumberFormat="1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12" xfId="0" applyFont="1" applyFill="1" applyBorder="1" applyAlignment="1">
      <alignment horizontal="center" vertical="center"/>
    </xf>
    <xf numFmtId="0" fontId="7" fillId="10" borderId="7" xfId="0" applyFont="1" applyFill="1" applyBorder="1" applyAlignment="1">
      <alignment horizontal="center" vertical="center" wrapText="1"/>
    </xf>
    <xf numFmtId="166" fontId="0" fillId="7" borderId="9" xfId="0" applyNumberForma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166" fontId="6" fillId="5" borderId="9" xfId="0" applyNumberFormat="1" applyFont="1" applyFill="1" applyBorder="1" applyAlignment="1">
      <alignment horizontal="center" vertical="center"/>
    </xf>
    <xf numFmtId="166" fontId="6" fillId="11" borderId="9" xfId="0" applyNumberFormat="1" applyFont="1" applyFill="1" applyBorder="1" applyAlignment="1">
      <alignment horizontal="center" vertical="center"/>
    </xf>
    <xf numFmtId="166" fontId="5" fillId="11" borderId="9" xfId="1" applyNumberFormat="1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COMPARATIVO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'COMPARATIVO COSTO TOTAL'!$B$3:$F$3</c:f>
              <c:strCache>
                <c:ptCount val="5"/>
                <c:pt idx="0">
                  <c:v>472</c:v>
                </c:pt>
                <c:pt idx="1">
                  <c:v>AURUM</c:v>
                </c:pt>
                <c:pt idx="2">
                  <c:v>MICROCOSLA</c:v>
                </c:pt>
                <c:pt idx="3">
                  <c:v>PROMEDIO</c:v>
                </c:pt>
                <c:pt idx="4">
                  <c:v>INDEXACIÓN 2025</c:v>
                </c:pt>
              </c:strCache>
            </c:strRef>
          </c:cat>
          <c:val>
            <c:numRef>
              <c:f>'COMPARATIVO COSTO TOTAL'!$B$4:$F$4</c:f>
              <c:numCache>
                <c:formatCode>"$"\ #,##0</c:formatCode>
                <c:ptCount val="5"/>
                <c:pt idx="0">
                  <c:v>298027276</c:v>
                </c:pt>
                <c:pt idx="1">
                  <c:v>241896964</c:v>
                </c:pt>
                <c:pt idx="2">
                  <c:v>242111164</c:v>
                </c:pt>
                <c:pt idx="3">
                  <c:v>273907705</c:v>
                </c:pt>
                <c:pt idx="4">
                  <c:v>273413516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D4-4EF6-BEC3-94900E6A32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0840687"/>
        <c:axId val="260850767"/>
        <c:axId val="0"/>
      </c:bar3DChart>
      <c:catAx>
        <c:axId val="2608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0850767"/>
        <c:crosses val="autoZero"/>
        <c:auto val="1"/>
        <c:lblAlgn val="ctr"/>
        <c:lblOffset val="100"/>
        <c:noMultiLvlLbl val="0"/>
      </c:catAx>
      <c:valAx>
        <c:axId val="2608507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608406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6</xdr:row>
      <xdr:rowOff>119062</xdr:rowOff>
    </xdr:from>
    <xdr:to>
      <xdr:col>5</xdr:col>
      <xdr:colOff>238125</xdr:colOff>
      <xdr:row>21</xdr:row>
      <xdr:rowOff>4762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F7C0F82-0F4C-3271-821E-0A70D8D328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EE99-1692-41F0-B933-F6B16929BA43}">
  <dimension ref="A3:X26"/>
  <sheetViews>
    <sheetView topLeftCell="I1" workbookViewId="0">
      <selection activeCell="A3" sqref="A3:X26"/>
    </sheetView>
  </sheetViews>
  <sheetFormatPr baseColWidth="10" defaultRowHeight="15" x14ac:dyDescent="0.25"/>
  <sheetData>
    <row r="3" spans="1:24" x14ac:dyDescent="0.25">
      <c r="A3" s="80" t="s">
        <v>41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</row>
    <row r="4" spans="1:24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</row>
    <row r="5" spans="1:24" ht="17.25" x14ac:dyDescent="0.25">
      <c r="A5" s="81" t="s">
        <v>42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4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</row>
    <row r="7" spans="1:24" x14ac:dyDescent="0.25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6"/>
      <c r="T7" s="85"/>
      <c r="U7" s="85"/>
      <c r="V7" s="85"/>
      <c r="W7" s="85"/>
      <c r="X7" s="85"/>
    </row>
    <row r="8" spans="1:24" x14ac:dyDescent="0.25">
      <c r="A8" s="87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9"/>
      <c r="U8" s="90"/>
      <c r="V8" s="89"/>
      <c r="W8" s="90"/>
      <c r="X8" s="91" t="s">
        <v>43</v>
      </c>
    </row>
    <row r="9" spans="1:24" x14ac:dyDescent="0.25">
      <c r="A9" s="92" t="s">
        <v>44</v>
      </c>
      <c r="B9" s="92">
        <v>2003</v>
      </c>
      <c r="C9" s="93">
        <v>2004</v>
      </c>
      <c r="D9" s="93">
        <v>2005</v>
      </c>
      <c r="E9" s="93">
        <v>2006</v>
      </c>
      <c r="F9" s="93">
        <v>2007</v>
      </c>
      <c r="G9" s="93">
        <v>2008</v>
      </c>
      <c r="H9" s="93">
        <v>2009</v>
      </c>
      <c r="I9" s="93">
        <v>2010</v>
      </c>
      <c r="J9" s="93">
        <v>2011</v>
      </c>
      <c r="K9" s="93">
        <v>2012</v>
      </c>
      <c r="L9" s="93">
        <v>2013</v>
      </c>
      <c r="M9" s="93">
        <v>2014</v>
      </c>
      <c r="N9" s="93">
        <v>2015</v>
      </c>
      <c r="O9" s="93">
        <v>2016</v>
      </c>
      <c r="P9" s="93">
        <v>2017</v>
      </c>
      <c r="Q9" s="93">
        <v>2018</v>
      </c>
      <c r="R9" s="93">
        <v>2019</v>
      </c>
      <c r="S9" s="94">
        <v>2020</v>
      </c>
      <c r="T9" s="94">
        <v>2021</v>
      </c>
      <c r="U9" s="94">
        <v>2022</v>
      </c>
      <c r="V9" s="95">
        <v>2023</v>
      </c>
      <c r="W9" s="95">
        <v>2024</v>
      </c>
      <c r="X9" s="96">
        <v>2025</v>
      </c>
    </row>
    <row r="10" spans="1:24" x14ac:dyDescent="0.25">
      <c r="A10" s="97" t="s">
        <v>45</v>
      </c>
      <c r="B10" s="98">
        <v>50.42</v>
      </c>
      <c r="C10" s="99">
        <v>53.54</v>
      </c>
      <c r="D10" s="99">
        <v>56.45</v>
      </c>
      <c r="E10" s="99">
        <v>59.02</v>
      </c>
      <c r="F10" s="99">
        <v>61.8</v>
      </c>
      <c r="G10" s="99">
        <v>65.510000000000005</v>
      </c>
      <c r="H10" s="99">
        <v>70.209999999999994</v>
      </c>
      <c r="I10" s="99">
        <v>71.69</v>
      </c>
      <c r="J10" s="99">
        <v>74.12</v>
      </c>
      <c r="K10" s="99">
        <v>76.75</v>
      </c>
      <c r="L10" s="99">
        <v>78.28</v>
      </c>
      <c r="M10" s="99">
        <v>79.95</v>
      </c>
      <c r="N10" s="99">
        <v>83</v>
      </c>
      <c r="O10" s="99">
        <v>89.19</v>
      </c>
      <c r="P10" s="99">
        <v>94.07</v>
      </c>
      <c r="Q10" s="99">
        <v>97.53</v>
      </c>
      <c r="R10" s="100">
        <v>100.6</v>
      </c>
      <c r="S10" s="100">
        <v>104.24</v>
      </c>
      <c r="T10" s="100">
        <v>105.91</v>
      </c>
      <c r="U10" s="100">
        <v>113.26</v>
      </c>
      <c r="V10" s="101">
        <v>128.27000000000001</v>
      </c>
      <c r="W10" s="101">
        <v>138.97999999999999</v>
      </c>
      <c r="X10" s="102">
        <v>146.24</v>
      </c>
    </row>
    <row r="11" spans="1:24" x14ac:dyDescent="0.25">
      <c r="A11" s="103" t="s">
        <v>46</v>
      </c>
      <c r="B11" s="104">
        <v>50.98</v>
      </c>
      <c r="C11" s="105">
        <v>54.18</v>
      </c>
      <c r="D11" s="105">
        <v>57.02</v>
      </c>
      <c r="E11" s="105">
        <v>59.41</v>
      </c>
      <c r="F11" s="105">
        <v>62.53</v>
      </c>
      <c r="G11" s="105">
        <v>66.5</v>
      </c>
      <c r="H11" s="105">
        <v>70.8</v>
      </c>
      <c r="I11" s="105">
        <v>72.28</v>
      </c>
      <c r="J11" s="105">
        <v>74.569999999999993</v>
      </c>
      <c r="K11" s="105">
        <v>77.22</v>
      </c>
      <c r="L11" s="105">
        <v>78.63</v>
      </c>
      <c r="M11" s="105">
        <v>80.45</v>
      </c>
      <c r="N11" s="105">
        <v>83.96</v>
      </c>
      <c r="O11" s="105">
        <v>90.33</v>
      </c>
      <c r="P11" s="105">
        <v>95.01</v>
      </c>
      <c r="Q11" s="105">
        <v>98.22</v>
      </c>
      <c r="R11" s="105">
        <v>101.18</v>
      </c>
      <c r="S11" s="105">
        <v>104.94</v>
      </c>
      <c r="T11" s="105">
        <v>106.58</v>
      </c>
      <c r="U11" s="105">
        <v>115.11</v>
      </c>
      <c r="V11" s="106">
        <v>130.4</v>
      </c>
      <c r="W11" s="106">
        <v>140.49</v>
      </c>
      <c r="X11" s="107">
        <v>147.9</v>
      </c>
    </row>
    <row r="12" spans="1:24" x14ac:dyDescent="0.25">
      <c r="A12" s="97" t="s">
        <v>47</v>
      </c>
      <c r="B12" s="108">
        <v>51.51</v>
      </c>
      <c r="C12" s="109">
        <v>54.71</v>
      </c>
      <c r="D12" s="109">
        <v>57.46</v>
      </c>
      <c r="E12" s="109">
        <v>59.83</v>
      </c>
      <c r="F12" s="109">
        <v>63.29</v>
      </c>
      <c r="G12" s="109">
        <v>67.040000000000006</v>
      </c>
      <c r="H12" s="109">
        <v>71.150000000000006</v>
      </c>
      <c r="I12" s="109">
        <v>72.459999999999994</v>
      </c>
      <c r="J12" s="109">
        <v>74.77</v>
      </c>
      <c r="K12" s="109">
        <v>77.31</v>
      </c>
      <c r="L12" s="109">
        <v>78.790000000000006</v>
      </c>
      <c r="M12" s="109">
        <v>80.77</v>
      </c>
      <c r="N12" s="109">
        <v>84.45</v>
      </c>
      <c r="O12" s="109">
        <v>91.18</v>
      </c>
      <c r="P12" s="109">
        <v>95.46</v>
      </c>
      <c r="Q12" s="109">
        <v>98.45</v>
      </c>
      <c r="R12" s="109">
        <v>101.62</v>
      </c>
      <c r="S12" s="109">
        <v>105.53</v>
      </c>
      <c r="T12" s="109">
        <v>107.12</v>
      </c>
      <c r="U12" s="109">
        <v>116.26</v>
      </c>
      <c r="V12" s="109">
        <v>131.77000000000001</v>
      </c>
      <c r="W12" s="109">
        <v>141.47999999999999</v>
      </c>
      <c r="X12" s="110">
        <v>148.68</v>
      </c>
    </row>
    <row r="13" spans="1:24" x14ac:dyDescent="0.25">
      <c r="A13" s="103" t="s">
        <v>48</v>
      </c>
      <c r="B13" s="104">
        <v>52.1</v>
      </c>
      <c r="C13" s="105">
        <v>54.96</v>
      </c>
      <c r="D13" s="105">
        <v>57.72</v>
      </c>
      <c r="E13" s="105">
        <v>60.09</v>
      </c>
      <c r="F13" s="105">
        <v>63.85</v>
      </c>
      <c r="G13" s="105">
        <v>67.510000000000005</v>
      </c>
      <c r="H13" s="105">
        <v>71.38</v>
      </c>
      <c r="I13" s="105">
        <v>72.790000000000006</v>
      </c>
      <c r="J13" s="105">
        <v>74.86</v>
      </c>
      <c r="K13" s="105">
        <v>77.42</v>
      </c>
      <c r="L13" s="105">
        <v>78.989999999999995</v>
      </c>
      <c r="M13" s="105">
        <v>81.14</v>
      </c>
      <c r="N13" s="105">
        <v>84.9</v>
      </c>
      <c r="O13" s="105">
        <v>91.63</v>
      </c>
      <c r="P13" s="105">
        <v>95.91</v>
      </c>
      <c r="Q13" s="105">
        <v>98.91</v>
      </c>
      <c r="R13" s="105">
        <v>102.12</v>
      </c>
      <c r="S13" s="105">
        <v>105.7</v>
      </c>
      <c r="T13" s="105">
        <v>107.76</v>
      </c>
      <c r="U13" s="105">
        <v>117.71</v>
      </c>
      <c r="V13" s="105">
        <v>132.80000000000001</v>
      </c>
      <c r="W13" s="105">
        <v>142.32</v>
      </c>
      <c r="X13" s="111">
        <v>149.66</v>
      </c>
    </row>
    <row r="14" spans="1:24" x14ac:dyDescent="0.25">
      <c r="A14" s="97" t="s">
        <v>49</v>
      </c>
      <c r="B14" s="108">
        <v>52.36</v>
      </c>
      <c r="C14" s="109">
        <v>55.17</v>
      </c>
      <c r="D14" s="109">
        <v>57.95</v>
      </c>
      <c r="E14" s="109">
        <v>60.29</v>
      </c>
      <c r="F14" s="109">
        <v>64.05</v>
      </c>
      <c r="G14" s="109">
        <v>68.14</v>
      </c>
      <c r="H14" s="109">
        <v>71.39</v>
      </c>
      <c r="I14" s="109">
        <v>72.87</v>
      </c>
      <c r="J14" s="109">
        <v>75.069999999999993</v>
      </c>
      <c r="K14" s="109">
        <v>77.66</v>
      </c>
      <c r="L14" s="109">
        <v>79.209999999999994</v>
      </c>
      <c r="M14" s="109">
        <v>81.53</v>
      </c>
      <c r="N14" s="109">
        <v>85.12</v>
      </c>
      <c r="O14" s="109">
        <v>92.1</v>
      </c>
      <c r="P14" s="109">
        <v>96.12</v>
      </c>
      <c r="Q14" s="109">
        <v>99.16</v>
      </c>
      <c r="R14" s="109">
        <v>102.44</v>
      </c>
      <c r="S14" s="109">
        <v>105.36</v>
      </c>
      <c r="T14" s="109">
        <v>108.84</v>
      </c>
      <c r="U14" s="109">
        <v>118.7</v>
      </c>
      <c r="V14" s="109">
        <v>133.38</v>
      </c>
      <c r="W14" s="109">
        <v>142.91999999999999</v>
      </c>
      <c r="X14" s="110">
        <v>150.13999999999999</v>
      </c>
    </row>
    <row r="15" spans="1:24" x14ac:dyDescent="0.25">
      <c r="A15" s="103" t="s">
        <v>50</v>
      </c>
      <c r="B15" s="104">
        <v>52.33</v>
      </c>
      <c r="C15" s="105">
        <v>55.51</v>
      </c>
      <c r="D15" s="105">
        <v>58.18</v>
      </c>
      <c r="E15" s="105">
        <v>60.48</v>
      </c>
      <c r="F15" s="105">
        <v>64.12</v>
      </c>
      <c r="G15" s="105">
        <v>68.73</v>
      </c>
      <c r="H15" s="105">
        <v>71.349999999999994</v>
      </c>
      <c r="I15" s="105">
        <v>72.95</v>
      </c>
      <c r="J15" s="105">
        <v>75.31</v>
      </c>
      <c r="K15" s="105">
        <v>77.72</v>
      </c>
      <c r="L15" s="105">
        <v>79.39</v>
      </c>
      <c r="M15" s="105">
        <v>81.61</v>
      </c>
      <c r="N15" s="105">
        <v>85.21</v>
      </c>
      <c r="O15" s="105">
        <v>92.54</v>
      </c>
      <c r="P15" s="105">
        <v>96.23</v>
      </c>
      <c r="Q15" s="105">
        <v>99.31</v>
      </c>
      <c r="R15" s="105">
        <v>102.71</v>
      </c>
      <c r="S15" s="105">
        <v>104.97</v>
      </c>
      <c r="T15" s="105">
        <v>108.78</v>
      </c>
      <c r="U15" s="105">
        <v>119.31</v>
      </c>
      <c r="V15" s="105">
        <v>133.78</v>
      </c>
      <c r="W15" s="105">
        <v>143.38</v>
      </c>
      <c r="X15" s="111">
        <v>150.30000000000001</v>
      </c>
    </row>
    <row r="16" spans="1:24" x14ac:dyDescent="0.25">
      <c r="A16" s="97" t="s">
        <v>51</v>
      </c>
      <c r="B16" s="108">
        <v>52.26</v>
      </c>
      <c r="C16" s="109">
        <v>55.49</v>
      </c>
      <c r="D16" s="109">
        <v>58.21</v>
      </c>
      <c r="E16" s="109">
        <v>60.73</v>
      </c>
      <c r="F16" s="109">
        <v>64.23</v>
      </c>
      <c r="G16" s="109">
        <v>69.06</v>
      </c>
      <c r="H16" s="109">
        <v>71.319999999999993</v>
      </c>
      <c r="I16" s="109">
        <v>72.92</v>
      </c>
      <c r="J16" s="109">
        <v>75.42</v>
      </c>
      <c r="K16" s="109">
        <v>77.7</v>
      </c>
      <c r="L16" s="109">
        <v>79.430000000000007</v>
      </c>
      <c r="M16" s="109">
        <v>81.73</v>
      </c>
      <c r="N16" s="109">
        <v>85.37</v>
      </c>
      <c r="O16" s="109">
        <v>93.02</v>
      </c>
      <c r="P16" s="109">
        <v>96.18</v>
      </c>
      <c r="Q16" s="109">
        <v>99.18</v>
      </c>
      <c r="R16" s="109">
        <v>102.94</v>
      </c>
      <c r="S16" s="109">
        <v>104.97</v>
      </c>
      <c r="T16" s="109">
        <v>109.14</v>
      </c>
      <c r="U16" s="109">
        <v>120.27</v>
      </c>
      <c r="V16" s="109">
        <v>134.44999999999999</v>
      </c>
      <c r="W16" s="109">
        <v>143.66999999999999</v>
      </c>
      <c r="X16" s="112"/>
    </row>
    <row r="17" spans="1:24" x14ac:dyDescent="0.25">
      <c r="A17" s="103" t="s">
        <v>52</v>
      </c>
      <c r="B17" s="104">
        <v>52.42</v>
      </c>
      <c r="C17" s="105">
        <v>55.51</v>
      </c>
      <c r="D17" s="105">
        <v>58.21</v>
      </c>
      <c r="E17" s="105">
        <v>60.96</v>
      </c>
      <c r="F17" s="105">
        <v>64.14</v>
      </c>
      <c r="G17" s="105">
        <v>69.19</v>
      </c>
      <c r="H17" s="105">
        <v>71.349999999999994</v>
      </c>
      <c r="I17" s="105">
        <v>73</v>
      </c>
      <c r="J17" s="105">
        <v>75.39</v>
      </c>
      <c r="K17" s="105">
        <v>77.73</v>
      </c>
      <c r="L17" s="105">
        <v>79.5</v>
      </c>
      <c r="M17" s="105">
        <v>81.900000000000006</v>
      </c>
      <c r="N17" s="105">
        <v>85.78</v>
      </c>
      <c r="O17" s="105">
        <v>92.73</v>
      </c>
      <c r="P17" s="105">
        <v>96.32</v>
      </c>
      <c r="Q17" s="105">
        <v>99.3</v>
      </c>
      <c r="R17" s="105">
        <v>103.03</v>
      </c>
      <c r="S17" s="105">
        <v>104.96</v>
      </c>
      <c r="T17" s="105">
        <v>109.62</v>
      </c>
      <c r="U17" s="105">
        <v>121.5</v>
      </c>
      <c r="V17" s="105">
        <v>135.38999999999999</v>
      </c>
      <c r="W17" s="105">
        <v>143.66999999999999</v>
      </c>
      <c r="X17" s="113"/>
    </row>
    <row r="18" spans="1:24" x14ac:dyDescent="0.25">
      <c r="A18" s="97" t="s">
        <v>53</v>
      </c>
      <c r="B18" s="108">
        <v>52.53</v>
      </c>
      <c r="C18" s="109">
        <v>55.67</v>
      </c>
      <c r="D18" s="109">
        <v>58.46</v>
      </c>
      <c r="E18" s="109">
        <v>61.14</v>
      </c>
      <c r="F18" s="109">
        <v>64.2</v>
      </c>
      <c r="G18" s="109">
        <v>69.06</v>
      </c>
      <c r="H18" s="109">
        <v>71.28</v>
      </c>
      <c r="I18" s="109">
        <v>72.900000000000006</v>
      </c>
      <c r="J18" s="109">
        <v>75.62</v>
      </c>
      <c r="K18" s="109">
        <v>77.959999999999994</v>
      </c>
      <c r="L18" s="109">
        <v>79.73</v>
      </c>
      <c r="M18" s="109">
        <v>82.01</v>
      </c>
      <c r="N18" s="109">
        <v>86.39</v>
      </c>
      <c r="O18" s="109">
        <v>92.68</v>
      </c>
      <c r="P18" s="109">
        <v>96.36</v>
      </c>
      <c r="Q18" s="109">
        <v>99.47</v>
      </c>
      <c r="R18" s="109">
        <v>103.26</v>
      </c>
      <c r="S18" s="109">
        <v>105.29</v>
      </c>
      <c r="T18" s="109">
        <v>110.04</v>
      </c>
      <c r="U18" s="109">
        <v>122.63</v>
      </c>
      <c r="V18" s="109">
        <v>136.11000000000001</v>
      </c>
      <c r="W18" s="109">
        <v>144.02000000000001</v>
      </c>
      <c r="X18" s="114"/>
    </row>
    <row r="19" spans="1:24" x14ac:dyDescent="0.25">
      <c r="A19" s="103" t="s">
        <v>54</v>
      </c>
      <c r="B19" s="104">
        <v>52.56</v>
      </c>
      <c r="C19" s="105">
        <v>55.66</v>
      </c>
      <c r="D19" s="105">
        <v>58.6</v>
      </c>
      <c r="E19" s="105">
        <v>61.05</v>
      </c>
      <c r="F19" s="105">
        <v>64.2</v>
      </c>
      <c r="G19" s="105">
        <v>69.3</v>
      </c>
      <c r="H19" s="105">
        <v>71.19</v>
      </c>
      <c r="I19" s="105">
        <v>72.84</v>
      </c>
      <c r="J19" s="105">
        <v>75.77</v>
      </c>
      <c r="K19" s="105">
        <v>78.08</v>
      </c>
      <c r="L19" s="105">
        <v>79.52</v>
      </c>
      <c r="M19" s="105">
        <v>82.14</v>
      </c>
      <c r="N19" s="105">
        <v>86.98</v>
      </c>
      <c r="O19" s="105">
        <v>92.62</v>
      </c>
      <c r="P19" s="105">
        <v>96.37</v>
      </c>
      <c r="Q19" s="105">
        <v>99.59</v>
      </c>
      <c r="R19" s="105">
        <v>103.43</v>
      </c>
      <c r="S19" s="105">
        <v>105.23</v>
      </c>
      <c r="T19" s="105">
        <v>110.06</v>
      </c>
      <c r="U19" s="105">
        <v>123.51</v>
      </c>
      <c r="V19" s="105">
        <v>136.44999999999999</v>
      </c>
      <c r="W19" s="105">
        <v>143.83000000000001</v>
      </c>
      <c r="X19" s="111"/>
    </row>
    <row r="20" spans="1:24" x14ac:dyDescent="0.25">
      <c r="A20" s="97" t="s">
        <v>55</v>
      </c>
      <c r="B20" s="108">
        <v>52.75</v>
      </c>
      <c r="C20" s="109">
        <v>55.82</v>
      </c>
      <c r="D20" s="109">
        <v>58.66</v>
      </c>
      <c r="E20" s="109">
        <v>61.19</v>
      </c>
      <c r="F20" s="109">
        <v>64.510000000000005</v>
      </c>
      <c r="G20" s="109">
        <v>69.489999999999995</v>
      </c>
      <c r="H20" s="109">
        <v>71.14</v>
      </c>
      <c r="I20" s="109">
        <v>72.98</v>
      </c>
      <c r="J20" s="109">
        <v>75.87</v>
      </c>
      <c r="K20" s="109">
        <v>77.98</v>
      </c>
      <c r="L20" s="109">
        <v>79.349999999999994</v>
      </c>
      <c r="M20" s="109">
        <v>82.25</v>
      </c>
      <c r="N20" s="109">
        <v>87.51</v>
      </c>
      <c r="O20" s="109">
        <v>92.73</v>
      </c>
      <c r="P20" s="109">
        <v>96.55</v>
      </c>
      <c r="Q20" s="109">
        <v>99.7</v>
      </c>
      <c r="R20" s="109">
        <v>103.54</v>
      </c>
      <c r="S20" s="109">
        <v>105.08</v>
      </c>
      <c r="T20" s="109">
        <v>110.6</v>
      </c>
      <c r="U20" s="109">
        <v>124.46</v>
      </c>
      <c r="V20" s="109">
        <v>137.09</v>
      </c>
      <c r="W20" s="109">
        <v>144.22</v>
      </c>
      <c r="X20" s="114"/>
    </row>
    <row r="21" spans="1:24" x14ac:dyDescent="0.25">
      <c r="A21" s="115" t="s">
        <v>56</v>
      </c>
      <c r="B21" s="116">
        <v>53.07</v>
      </c>
      <c r="C21" s="117">
        <v>55.99</v>
      </c>
      <c r="D21" s="117">
        <v>58.7</v>
      </c>
      <c r="E21" s="117">
        <v>61.33</v>
      </c>
      <c r="F21" s="117">
        <v>64.819999999999993</v>
      </c>
      <c r="G21" s="117">
        <v>69.8</v>
      </c>
      <c r="H21" s="117">
        <v>71.2</v>
      </c>
      <c r="I21" s="117">
        <v>73.45</v>
      </c>
      <c r="J21" s="117">
        <v>76.19</v>
      </c>
      <c r="K21" s="117">
        <v>78.05</v>
      </c>
      <c r="L21" s="117">
        <v>79.56</v>
      </c>
      <c r="M21" s="117">
        <v>82.47</v>
      </c>
      <c r="N21" s="117">
        <v>88.05</v>
      </c>
      <c r="O21" s="117">
        <v>93.11</v>
      </c>
      <c r="P21" s="117">
        <v>96.92</v>
      </c>
      <c r="Q21" s="117">
        <v>100</v>
      </c>
      <c r="R21" s="117">
        <v>103.8</v>
      </c>
      <c r="S21" s="117">
        <v>105.48</v>
      </c>
      <c r="T21" s="117">
        <v>111.41</v>
      </c>
      <c r="U21" s="117">
        <v>126.03</v>
      </c>
      <c r="V21" s="118">
        <v>137.72</v>
      </c>
      <c r="W21" s="118">
        <v>144.88</v>
      </c>
      <c r="X21" s="119"/>
    </row>
    <row r="22" spans="1:24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</row>
    <row r="23" spans="1:24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</row>
    <row r="24" spans="1:24" x14ac:dyDescent="0.25">
      <c r="A24" s="120" t="s">
        <v>57</v>
      </c>
      <c r="B24" s="121"/>
      <c r="C24" s="121"/>
      <c r="D24" s="121"/>
      <c r="E24" s="121"/>
      <c r="F24" s="121"/>
      <c r="G24" s="121"/>
      <c r="H24" s="121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3"/>
      <c r="U24" s="123"/>
      <c r="V24" s="123"/>
      <c r="W24" s="123"/>
      <c r="X24" s="124"/>
    </row>
    <row r="25" spans="1:24" x14ac:dyDescent="0.25">
      <c r="A25" s="125" t="s">
        <v>58</v>
      </c>
      <c r="B25" s="126"/>
      <c r="C25" s="126"/>
      <c r="D25" s="126"/>
      <c r="E25" s="126"/>
      <c r="F25" s="126"/>
      <c r="G25" s="126"/>
      <c r="H25" s="126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8"/>
      <c r="U25" s="128"/>
      <c r="V25" s="128"/>
      <c r="W25" s="128"/>
      <c r="X25" s="129"/>
    </row>
    <row r="26" spans="1:24" x14ac:dyDescent="0.25">
      <c r="A26" s="130" t="s">
        <v>59</v>
      </c>
      <c r="B26" s="131"/>
      <c r="C26" s="131"/>
      <c r="D26" s="131"/>
      <c r="E26" s="131"/>
      <c r="F26" s="131"/>
      <c r="G26" s="131"/>
      <c r="H26" s="132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3"/>
      <c r="U26" s="133"/>
      <c r="V26" s="133"/>
      <c r="W26" s="133"/>
      <c r="X26" s="134"/>
    </row>
  </sheetData>
  <mergeCells count="4">
    <mergeCell ref="A3:X4"/>
    <mergeCell ref="A5:X5"/>
    <mergeCell ref="A24:H24"/>
    <mergeCell ref="A25:H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2FC5B-CA0E-4976-B987-5A3374719853}">
  <dimension ref="A2:K16"/>
  <sheetViews>
    <sheetView workbookViewId="0">
      <selection activeCell="J4" sqref="J4:K11"/>
    </sheetView>
  </sheetViews>
  <sheetFormatPr baseColWidth="10" defaultRowHeight="15" x14ac:dyDescent="0.25"/>
  <cols>
    <col min="3" max="3" width="15.7109375" customWidth="1"/>
    <col min="10" max="10" width="14.42578125" customWidth="1"/>
    <col min="11" max="11" width="16.42578125" customWidth="1"/>
  </cols>
  <sheetData>
    <row r="2" spans="1:11" x14ac:dyDescent="0.25">
      <c r="A2" s="135" t="s">
        <v>20</v>
      </c>
      <c r="B2" s="136"/>
      <c r="C2" s="136"/>
      <c r="D2" s="136"/>
      <c r="E2" s="136"/>
      <c r="F2" s="136"/>
      <c r="G2" s="136"/>
      <c r="H2" s="136"/>
      <c r="I2" s="136"/>
      <c r="J2" s="136"/>
      <c r="K2" s="137"/>
    </row>
    <row r="3" spans="1:11" ht="44.25" customHeight="1" x14ac:dyDescent="0.25">
      <c r="A3" s="6" t="s">
        <v>15</v>
      </c>
      <c r="B3" s="1" t="s">
        <v>16</v>
      </c>
      <c r="C3" s="1"/>
      <c r="D3" s="6" t="s">
        <v>18</v>
      </c>
      <c r="E3" s="6" t="s">
        <v>19</v>
      </c>
      <c r="F3" s="6" t="s">
        <v>60</v>
      </c>
      <c r="G3" s="138" t="s">
        <v>38</v>
      </c>
      <c r="H3" s="138" t="s">
        <v>39</v>
      </c>
      <c r="I3" s="138" t="s">
        <v>40</v>
      </c>
      <c r="J3" s="139" t="s">
        <v>61</v>
      </c>
      <c r="K3" s="139" t="s">
        <v>62</v>
      </c>
    </row>
    <row r="4" spans="1:11" x14ac:dyDescent="0.25">
      <c r="A4" s="140" t="s">
        <v>37</v>
      </c>
      <c r="B4" s="141" t="s">
        <v>0</v>
      </c>
      <c r="C4" s="141"/>
      <c r="D4" s="142">
        <v>18000</v>
      </c>
      <c r="E4" s="7">
        <v>11</v>
      </c>
      <c r="F4" s="143">
        <v>574</v>
      </c>
      <c r="G4" s="144">
        <v>150.30000000000001</v>
      </c>
      <c r="H4" s="145">
        <v>144.22</v>
      </c>
      <c r="I4" s="146">
        <f>G4/H4</f>
        <v>1.0421578144501458</v>
      </c>
      <c r="J4" s="149">
        <f>ROUND(PRODUCT(I4*F4),0)</f>
        <v>598</v>
      </c>
      <c r="K4" s="149">
        <f>J4*D4*E4</f>
        <v>118404000</v>
      </c>
    </row>
    <row r="5" spans="1:11" x14ac:dyDescent="0.25">
      <c r="A5" s="140"/>
      <c r="B5" s="141" t="s">
        <v>2</v>
      </c>
      <c r="C5" s="141"/>
      <c r="D5" s="147">
        <v>1</v>
      </c>
      <c r="E5" s="7">
        <v>11</v>
      </c>
      <c r="F5" s="143">
        <v>44324</v>
      </c>
      <c r="G5" s="144">
        <v>150.30000000000001</v>
      </c>
      <c r="H5" s="145">
        <v>144.22</v>
      </c>
      <c r="I5" s="146">
        <f t="shared" ref="I5:I11" si="0">G5/H5</f>
        <v>1.0421578144501458</v>
      </c>
      <c r="J5" s="149">
        <f t="shared" ref="J5:J11" si="1">ROUND(PRODUCT(I5*F5),0)</f>
        <v>46193</v>
      </c>
      <c r="K5" s="149">
        <f t="shared" ref="K5:K11" si="2">J5*D5*E5</f>
        <v>508123</v>
      </c>
    </row>
    <row r="6" spans="1:11" x14ac:dyDescent="0.25">
      <c r="A6" s="140"/>
      <c r="B6" s="141" t="s">
        <v>4</v>
      </c>
      <c r="C6" s="141"/>
      <c r="D6" s="147">
        <v>1</v>
      </c>
      <c r="E6" s="7">
        <v>11</v>
      </c>
      <c r="F6" s="143">
        <v>69491</v>
      </c>
      <c r="G6" s="144">
        <v>150.30000000000001</v>
      </c>
      <c r="H6" s="145">
        <v>144.22</v>
      </c>
      <c r="I6" s="146">
        <f t="shared" si="0"/>
        <v>1.0421578144501458</v>
      </c>
      <c r="J6" s="149">
        <f t="shared" si="1"/>
        <v>72421</v>
      </c>
      <c r="K6" s="149">
        <f t="shared" si="2"/>
        <v>796631</v>
      </c>
    </row>
    <row r="7" spans="1:11" ht="23.25" customHeight="1" x14ac:dyDescent="0.25">
      <c r="A7" s="140"/>
      <c r="B7" s="140" t="s">
        <v>5</v>
      </c>
      <c r="C7" s="140"/>
      <c r="D7" s="147">
        <v>1</v>
      </c>
      <c r="E7" s="7">
        <v>11</v>
      </c>
      <c r="F7" s="143">
        <v>2235</v>
      </c>
      <c r="G7" s="144">
        <v>150.30000000000001</v>
      </c>
      <c r="H7" s="145">
        <v>144.22</v>
      </c>
      <c r="I7" s="146">
        <f t="shared" si="0"/>
        <v>1.0421578144501458</v>
      </c>
      <c r="J7" s="149">
        <f t="shared" si="1"/>
        <v>2329</v>
      </c>
      <c r="K7" s="149">
        <f t="shared" si="2"/>
        <v>25619</v>
      </c>
    </row>
    <row r="8" spans="1:11" x14ac:dyDescent="0.25">
      <c r="A8" s="140"/>
      <c r="B8" s="141" t="s">
        <v>7</v>
      </c>
      <c r="C8" s="141"/>
      <c r="D8" s="147">
        <v>1</v>
      </c>
      <c r="E8" s="7">
        <v>11</v>
      </c>
      <c r="F8" s="143">
        <v>116</v>
      </c>
      <c r="G8" s="144">
        <v>150.30000000000001</v>
      </c>
      <c r="H8" s="145">
        <v>144.22</v>
      </c>
      <c r="I8" s="146">
        <f t="shared" si="0"/>
        <v>1.0421578144501458</v>
      </c>
      <c r="J8" s="149">
        <f t="shared" si="1"/>
        <v>121</v>
      </c>
      <c r="K8" s="149">
        <f t="shared" si="2"/>
        <v>1331</v>
      </c>
    </row>
    <row r="9" spans="1:11" x14ac:dyDescent="0.25">
      <c r="A9" s="140"/>
      <c r="B9" s="141" t="s">
        <v>9</v>
      </c>
      <c r="C9" s="141"/>
      <c r="D9" s="147">
        <v>1</v>
      </c>
      <c r="E9" s="7">
        <v>11</v>
      </c>
      <c r="F9" s="143">
        <v>2229</v>
      </c>
      <c r="G9" s="144">
        <v>150.30000000000001</v>
      </c>
      <c r="H9" s="145">
        <v>144.22</v>
      </c>
      <c r="I9" s="146">
        <f t="shared" si="0"/>
        <v>1.0421578144501458</v>
      </c>
      <c r="J9" s="149">
        <f t="shared" si="1"/>
        <v>2323</v>
      </c>
      <c r="K9" s="149">
        <f t="shared" si="2"/>
        <v>25553</v>
      </c>
    </row>
    <row r="10" spans="1:11" x14ac:dyDescent="0.25">
      <c r="A10" s="140"/>
      <c r="B10" s="141" t="s">
        <v>11</v>
      </c>
      <c r="C10" s="141"/>
      <c r="D10" s="147" t="s">
        <v>12</v>
      </c>
      <c r="E10" s="7">
        <v>1</v>
      </c>
      <c r="F10" s="143">
        <v>2970</v>
      </c>
      <c r="G10" s="144">
        <v>150.30000000000001</v>
      </c>
      <c r="H10" s="145">
        <v>144.22</v>
      </c>
      <c r="I10" s="146">
        <f t="shared" si="0"/>
        <v>1.0421578144501458</v>
      </c>
      <c r="J10" s="149">
        <f t="shared" si="1"/>
        <v>3095</v>
      </c>
      <c r="K10" s="149">
        <f>J10*18000*1</f>
        <v>55710000</v>
      </c>
    </row>
    <row r="11" spans="1:11" x14ac:dyDescent="0.25">
      <c r="A11" s="140"/>
      <c r="B11" s="141" t="s">
        <v>13</v>
      </c>
      <c r="C11" s="141"/>
      <c r="D11" s="147" t="s">
        <v>12</v>
      </c>
      <c r="E11" s="7">
        <v>1</v>
      </c>
      <c r="F11" s="143">
        <v>2894</v>
      </c>
      <c r="G11" s="144">
        <v>150.30000000000001</v>
      </c>
      <c r="H11" s="145">
        <v>144.22</v>
      </c>
      <c r="I11" s="146">
        <f t="shared" si="0"/>
        <v>1.0421578144501458</v>
      </c>
      <c r="J11" s="149">
        <f t="shared" si="1"/>
        <v>3016</v>
      </c>
      <c r="K11" s="149">
        <f>J11*18000*1</f>
        <v>54288000</v>
      </c>
    </row>
    <row r="12" spans="1:11" x14ac:dyDescent="0.25">
      <c r="A12" s="140"/>
      <c r="B12" s="141" t="s">
        <v>14</v>
      </c>
      <c r="C12" s="141"/>
      <c r="D12" s="147" t="s">
        <v>12</v>
      </c>
      <c r="E12" s="7">
        <v>1</v>
      </c>
      <c r="F12" s="7"/>
      <c r="G12" s="144"/>
      <c r="H12" s="146"/>
      <c r="I12" s="146"/>
      <c r="J12" s="148"/>
      <c r="K12" s="148"/>
    </row>
    <row r="14" spans="1:11" x14ac:dyDescent="0.25">
      <c r="I14" s="150" t="s">
        <v>27</v>
      </c>
      <c r="J14" s="150"/>
      <c r="K14" s="151">
        <f>SUM(K4:K11)</f>
        <v>229759257</v>
      </c>
    </row>
    <row r="15" spans="1:11" x14ac:dyDescent="0.25">
      <c r="I15" s="2" t="s">
        <v>28</v>
      </c>
      <c r="J15" s="2"/>
      <c r="K15" s="17">
        <f>K14*0.19</f>
        <v>43654258.829999998</v>
      </c>
    </row>
    <row r="16" spans="1:11" x14ac:dyDescent="0.25">
      <c r="I16" s="150" t="s">
        <v>29</v>
      </c>
      <c r="J16" s="150"/>
      <c r="K16" s="151">
        <f>ROUND(SUM(K14+K15),0)</f>
        <v>273413516</v>
      </c>
    </row>
  </sheetData>
  <mergeCells count="15">
    <mergeCell ref="A2:K2"/>
    <mergeCell ref="I14:J14"/>
    <mergeCell ref="I15:J15"/>
    <mergeCell ref="I16:J16"/>
    <mergeCell ref="B8:C8"/>
    <mergeCell ref="B9:C9"/>
    <mergeCell ref="B10:C10"/>
    <mergeCell ref="B11:C11"/>
    <mergeCell ref="B12:C12"/>
    <mergeCell ref="A4:A12"/>
    <mergeCell ref="B3:C3"/>
    <mergeCell ref="B4:C4"/>
    <mergeCell ref="B5:C5"/>
    <mergeCell ref="B6:C6"/>
    <mergeCell ref="B7:C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8"/>
  <sheetViews>
    <sheetView topLeftCell="I1" workbookViewId="0">
      <selection activeCell="N1" sqref="N1:N1048576"/>
    </sheetView>
  </sheetViews>
  <sheetFormatPr baseColWidth="10" defaultRowHeight="15" x14ac:dyDescent="0.25"/>
  <cols>
    <col min="2" max="2" width="5.85546875" customWidth="1"/>
    <col min="3" max="3" width="17.28515625" bestFit="1" customWidth="1"/>
    <col min="4" max="4" width="9.28515625" customWidth="1"/>
    <col min="5" max="5" width="16.28515625" customWidth="1"/>
    <col min="6" max="6" width="12.42578125" customWidth="1"/>
    <col min="7" max="7" width="10.5703125" customWidth="1"/>
    <col min="8" max="10" width="13.7109375" customWidth="1"/>
    <col min="11" max="12" width="15.7109375" customWidth="1"/>
    <col min="13" max="13" width="13" customWidth="1"/>
    <col min="19" max="19" width="14" customWidth="1"/>
    <col min="21" max="21" width="20.42578125" customWidth="1"/>
    <col min="23" max="23" width="13.42578125" customWidth="1"/>
    <col min="24" max="24" width="15.42578125" customWidth="1"/>
  </cols>
  <sheetData>
    <row r="2" spans="2:21" ht="15.75" thickBot="1" x14ac:dyDescent="0.3"/>
    <row r="3" spans="2:21" x14ac:dyDescent="0.25">
      <c r="B3" s="39" t="s">
        <v>20</v>
      </c>
      <c r="C3" s="40"/>
      <c r="D3" s="40"/>
      <c r="E3" s="40"/>
      <c r="F3" s="40"/>
      <c r="G3" s="41"/>
      <c r="H3" s="42">
        <v>472</v>
      </c>
      <c r="I3" s="43"/>
      <c r="J3" s="44" t="s">
        <v>21</v>
      </c>
      <c r="K3" s="45"/>
      <c r="L3" s="46" t="s">
        <v>24</v>
      </c>
      <c r="M3" s="62"/>
      <c r="N3" s="65" t="s">
        <v>34</v>
      </c>
      <c r="O3" s="66"/>
      <c r="P3" s="66"/>
      <c r="Q3" s="67"/>
      <c r="R3" s="65" t="s">
        <v>35</v>
      </c>
      <c r="S3" s="67"/>
      <c r="T3" s="68"/>
    </row>
    <row r="4" spans="2:21" ht="26.25" customHeight="1" x14ac:dyDescent="0.25">
      <c r="B4" s="47" t="s">
        <v>15</v>
      </c>
      <c r="C4" s="12" t="s">
        <v>16</v>
      </c>
      <c r="D4" s="12"/>
      <c r="E4" s="11" t="s">
        <v>17</v>
      </c>
      <c r="F4" s="11" t="s">
        <v>18</v>
      </c>
      <c r="G4" s="11" t="s">
        <v>19</v>
      </c>
      <c r="H4" s="20" t="s">
        <v>22</v>
      </c>
      <c r="I4" s="20" t="s">
        <v>26</v>
      </c>
      <c r="J4" s="21" t="s">
        <v>23</v>
      </c>
      <c r="K4" s="21" t="s">
        <v>26</v>
      </c>
      <c r="L4" s="22" t="s">
        <v>23</v>
      </c>
      <c r="M4" s="63" t="s">
        <v>26</v>
      </c>
      <c r="N4" s="16" t="s">
        <v>30</v>
      </c>
      <c r="O4" s="16" t="s">
        <v>31</v>
      </c>
      <c r="P4" s="70" t="s">
        <v>32</v>
      </c>
      <c r="Q4" s="16" t="s">
        <v>33</v>
      </c>
      <c r="R4" s="77" t="s">
        <v>22</v>
      </c>
      <c r="S4" s="77" t="s">
        <v>26</v>
      </c>
      <c r="T4" s="68"/>
      <c r="U4" s="19">
        <f>K5*G5</f>
        <v>237600000</v>
      </c>
    </row>
    <row r="5" spans="2:21" x14ac:dyDescent="0.25">
      <c r="B5" s="48">
        <v>1</v>
      </c>
      <c r="C5" s="8" t="s">
        <v>0</v>
      </c>
      <c r="D5" s="8"/>
      <c r="E5" s="9" t="s">
        <v>1</v>
      </c>
      <c r="F5" s="10">
        <v>18000</v>
      </c>
      <c r="G5" s="13">
        <v>11</v>
      </c>
      <c r="H5" s="29">
        <v>675</v>
      </c>
      <c r="I5" s="29">
        <v>133650000</v>
      </c>
      <c r="J5" s="74">
        <v>1200</v>
      </c>
      <c r="K5" s="27">
        <v>21600000</v>
      </c>
      <c r="L5" s="26">
        <v>660</v>
      </c>
      <c r="M5" s="64">
        <v>130680000</v>
      </c>
      <c r="N5" s="18">
        <f>MEDIAN(H5,J5,L5)</f>
        <v>675</v>
      </c>
      <c r="O5" s="15">
        <f>_xlfn.STDEV.P(H5,J5,L5)</f>
        <v>251.09759058979438</v>
      </c>
      <c r="P5" s="18">
        <f>N5-O5</f>
        <v>423.90240941020562</v>
      </c>
      <c r="Q5" s="73">
        <f>N5+O5</f>
        <v>926.09759058979444</v>
      </c>
      <c r="R5" s="18">
        <f>ROUND(AVERAGE(H5,L5),0)</f>
        <v>668</v>
      </c>
      <c r="S5" s="18">
        <f>R5*F5*G5</f>
        <v>132264000</v>
      </c>
      <c r="T5" s="69"/>
      <c r="U5" s="19">
        <f t="shared" ref="U5:U10" si="0">K6*G6</f>
        <v>5445000</v>
      </c>
    </row>
    <row r="6" spans="2:21" x14ac:dyDescent="0.25">
      <c r="B6" s="48">
        <v>2</v>
      </c>
      <c r="C6" s="8" t="s">
        <v>2</v>
      </c>
      <c r="D6" s="8"/>
      <c r="E6" s="9" t="s">
        <v>3</v>
      </c>
      <c r="F6" s="9">
        <v>1</v>
      </c>
      <c r="G6" s="13">
        <v>11</v>
      </c>
      <c r="H6" s="75">
        <v>48714</v>
      </c>
      <c r="I6" s="29">
        <v>535854</v>
      </c>
      <c r="J6" s="71">
        <v>15000</v>
      </c>
      <c r="K6" s="27">
        <v>495000</v>
      </c>
      <c r="L6" s="26">
        <v>29340</v>
      </c>
      <c r="M6" s="64">
        <v>322740</v>
      </c>
      <c r="N6" s="18">
        <f t="shared" ref="N6:N13" si="1">MEDIAN(H6,J6,L6)</f>
        <v>29340</v>
      </c>
      <c r="O6" s="15">
        <f t="shared" ref="O6:O13" si="2">_xlfn.STDEV.P(H6,J6,L6)</f>
        <v>13814.731557290572</v>
      </c>
      <c r="P6" s="18">
        <f t="shared" ref="P6:P13" si="3">N6-O6</f>
        <v>15525.268442709428</v>
      </c>
      <c r="Q6" s="18">
        <f t="shared" ref="Q6:Q13" si="4">N6+O6</f>
        <v>43154.731557290572</v>
      </c>
      <c r="R6" s="18">
        <f>ROUND(AVERAGE(L6),0)</f>
        <v>29340</v>
      </c>
      <c r="S6" s="18">
        <f t="shared" ref="S6:S13" si="5">R6*F6*G6</f>
        <v>322740</v>
      </c>
      <c r="T6" s="69"/>
      <c r="U6" s="19">
        <f t="shared" si="0"/>
        <v>4840000</v>
      </c>
    </row>
    <row r="7" spans="2:21" ht="35.25" customHeight="1" x14ac:dyDescent="0.25">
      <c r="B7" s="48">
        <v>3</v>
      </c>
      <c r="C7" s="8" t="s">
        <v>4</v>
      </c>
      <c r="D7" s="8"/>
      <c r="E7" s="9" t="s">
        <v>3</v>
      </c>
      <c r="F7" s="9">
        <v>1</v>
      </c>
      <c r="G7" s="13">
        <v>11</v>
      </c>
      <c r="H7" s="75">
        <v>76393</v>
      </c>
      <c r="I7" s="29">
        <v>840323</v>
      </c>
      <c r="J7" s="27">
        <v>20000</v>
      </c>
      <c r="K7" s="27">
        <v>440000</v>
      </c>
      <c r="L7" s="26">
        <v>39140</v>
      </c>
      <c r="M7" s="64">
        <v>430540</v>
      </c>
      <c r="N7" s="18">
        <f t="shared" si="1"/>
        <v>39140</v>
      </c>
      <c r="O7" s="15">
        <f t="shared" si="2"/>
        <v>23414.848228326307</v>
      </c>
      <c r="P7" s="18">
        <f t="shared" si="3"/>
        <v>15725.151771673693</v>
      </c>
      <c r="Q7" s="18">
        <f t="shared" si="4"/>
        <v>62554.848228326307</v>
      </c>
      <c r="R7" s="18">
        <f>ROUND(AVERAGE(J7,L7),0)</f>
        <v>29570</v>
      </c>
      <c r="S7" s="18">
        <f t="shared" si="5"/>
        <v>325270</v>
      </c>
      <c r="T7" s="69"/>
      <c r="U7" s="19">
        <f t="shared" si="0"/>
        <v>4356000</v>
      </c>
    </row>
    <row r="8" spans="2:21" ht="22.5" customHeight="1" x14ac:dyDescent="0.25">
      <c r="B8" s="48">
        <v>4</v>
      </c>
      <c r="C8" s="14" t="s">
        <v>5</v>
      </c>
      <c r="D8" s="14"/>
      <c r="E8" s="9" t="s">
        <v>6</v>
      </c>
      <c r="F8" s="9">
        <v>1</v>
      </c>
      <c r="G8" s="13">
        <v>11</v>
      </c>
      <c r="H8" s="72">
        <v>2432</v>
      </c>
      <c r="I8" s="29">
        <v>26752</v>
      </c>
      <c r="J8" s="27">
        <v>18000</v>
      </c>
      <c r="K8" s="27">
        <v>396000</v>
      </c>
      <c r="L8" s="26">
        <v>19560</v>
      </c>
      <c r="M8" s="64">
        <v>215160</v>
      </c>
      <c r="N8" s="18">
        <f t="shared" si="1"/>
        <v>18000</v>
      </c>
      <c r="O8" s="15">
        <f t="shared" si="2"/>
        <v>7732.7917051706208</v>
      </c>
      <c r="P8" s="18">
        <f t="shared" si="3"/>
        <v>10267.208294829379</v>
      </c>
      <c r="Q8" s="18">
        <f t="shared" si="4"/>
        <v>25732.791705170621</v>
      </c>
      <c r="R8" s="18">
        <f>ROUND(AVERAGE(J8,L8),0)</f>
        <v>18780</v>
      </c>
      <c r="S8" s="18">
        <f t="shared" si="5"/>
        <v>206580</v>
      </c>
      <c r="T8" s="69"/>
      <c r="U8" s="19">
        <f t="shared" si="0"/>
        <v>605000000</v>
      </c>
    </row>
    <row r="9" spans="2:21" ht="15.75" customHeight="1" x14ac:dyDescent="0.25">
      <c r="B9" s="48">
        <v>5</v>
      </c>
      <c r="C9" s="8" t="s">
        <v>7</v>
      </c>
      <c r="D9" s="8"/>
      <c r="E9" s="9" t="s">
        <v>8</v>
      </c>
      <c r="F9" s="9">
        <v>1</v>
      </c>
      <c r="G9" s="13">
        <v>11</v>
      </c>
      <c r="H9" s="29">
        <v>128</v>
      </c>
      <c r="I9" s="29">
        <v>1408</v>
      </c>
      <c r="J9" s="27">
        <v>2500</v>
      </c>
      <c r="K9" s="27">
        <v>55000000</v>
      </c>
      <c r="L9" s="76">
        <v>336000</v>
      </c>
      <c r="M9" s="64">
        <v>3696000</v>
      </c>
      <c r="N9" s="18">
        <f t="shared" si="1"/>
        <v>2500</v>
      </c>
      <c r="O9" s="15">
        <f t="shared" si="2"/>
        <v>157775.46519870151</v>
      </c>
      <c r="P9" s="18">
        <f t="shared" si="3"/>
        <v>-155275.46519870151</v>
      </c>
      <c r="Q9" s="18">
        <f t="shared" si="4"/>
        <v>160275.46519870151</v>
      </c>
      <c r="R9" s="18">
        <f>ROUND(AVERAGE(H9,J9),0)</f>
        <v>1314</v>
      </c>
      <c r="S9" s="18">
        <f t="shared" si="5"/>
        <v>14454</v>
      </c>
      <c r="T9" s="69"/>
      <c r="U9" s="19">
        <f t="shared" si="0"/>
        <v>8470000</v>
      </c>
    </row>
    <row r="10" spans="2:21" ht="45" customHeight="1" x14ac:dyDescent="0.25">
      <c r="B10" s="48">
        <v>6</v>
      </c>
      <c r="C10" s="8" t="s">
        <v>9</v>
      </c>
      <c r="D10" s="8"/>
      <c r="E10" s="9" t="s">
        <v>10</v>
      </c>
      <c r="F10" s="9">
        <v>1</v>
      </c>
      <c r="G10" s="13">
        <v>11</v>
      </c>
      <c r="H10" s="29">
        <v>2432</v>
      </c>
      <c r="I10" s="29">
        <v>26752</v>
      </c>
      <c r="J10" s="27">
        <v>3500</v>
      </c>
      <c r="K10" s="27">
        <v>770000</v>
      </c>
      <c r="L10" s="76">
        <v>39120</v>
      </c>
      <c r="M10" s="64">
        <v>430320</v>
      </c>
      <c r="N10" s="18">
        <f t="shared" si="1"/>
        <v>3500</v>
      </c>
      <c r="O10" s="15">
        <f t="shared" si="2"/>
        <v>17048.735267527096</v>
      </c>
      <c r="P10" s="18">
        <f t="shared" si="3"/>
        <v>-13548.735267527096</v>
      </c>
      <c r="Q10" s="18">
        <f t="shared" si="4"/>
        <v>20548.735267527096</v>
      </c>
      <c r="R10" s="18">
        <f>ROUND(AVERAGE(H10,J10),0)</f>
        <v>2966</v>
      </c>
      <c r="S10" s="18">
        <f t="shared" si="5"/>
        <v>32626</v>
      </c>
      <c r="T10" s="69"/>
      <c r="U10" s="19">
        <f t="shared" si="0"/>
        <v>12600000</v>
      </c>
    </row>
    <row r="11" spans="2:21" ht="45" customHeight="1" x14ac:dyDescent="0.25">
      <c r="B11" s="48">
        <v>7</v>
      </c>
      <c r="C11" s="8" t="s">
        <v>11</v>
      </c>
      <c r="D11" s="8"/>
      <c r="E11" s="9" t="s">
        <v>1</v>
      </c>
      <c r="F11" s="9" t="s">
        <v>12</v>
      </c>
      <c r="G11" s="13">
        <v>1</v>
      </c>
      <c r="H11" s="75">
        <v>3242</v>
      </c>
      <c r="I11" s="29">
        <v>58356000</v>
      </c>
      <c r="J11" s="27">
        <v>700</v>
      </c>
      <c r="K11" s="27">
        <v>12600000</v>
      </c>
      <c r="L11" s="26">
        <v>494</v>
      </c>
      <c r="M11" s="64">
        <v>8892000</v>
      </c>
      <c r="N11" s="18">
        <f t="shared" si="1"/>
        <v>700</v>
      </c>
      <c r="O11" s="15">
        <f t="shared" si="2"/>
        <v>1249.6979190543966</v>
      </c>
      <c r="P11" s="18">
        <f t="shared" si="3"/>
        <v>-549.69791905439661</v>
      </c>
      <c r="Q11" s="18">
        <f t="shared" si="4"/>
        <v>1949.6979190543966</v>
      </c>
      <c r="R11" s="18">
        <f>ROUND(AVERAGE(J11,L11),0)</f>
        <v>597</v>
      </c>
      <c r="S11" s="18">
        <f>R11*18000*1</f>
        <v>10746000</v>
      </c>
      <c r="T11" s="69"/>
    </row>
    <row r="12" spans="2:21" x14ac:dyDescent="0.25">
      <c r="B12" s="48">
        <v>8</v>
      </c>
      <c r="C12" s="8" t="s">
        <v>13</v>
      </c>
      <c r="D12" s="8"/>
      <c r="E12" s="9" t="s">
        <v>1</v>
      </c>
      <c r="F12" s="9" t="s">
        <v>12</v>
      </c>
      <c r="G12" s="13">
        <v>1</v>
      </c>
      <c r="H12" s="75">
        <v>3167</v>
      </c>
      <c r="I12" s="29">
        <v>57006000</v>
      </c>
      <c r="J12" s="71">
        <v>700</v>
      </c>
      <c r="K12" s="27">
        <v>12600000</v>
      </c>
      <c r="L12" s="26">
        <v>2125</v>
      </c>
      <c r="M12" s="64">
        <v>38250000</v>
      </c>
      <c r="N12" s="18">
        <f t="shared" si="1"/>
        <v>2125</v>
      </c>
      <c r="O12" s="15">
        <f t="shared" si="2"/>
        <v>1011.1862121071249</v>
      </c>
      <c r="P12" s="18">
        <f t="shared" si="3"/>
        <v>1113.8137878928751</v>
      </c>
      <c r="Q12" s="18">
        <f t="shared" si="4"/>
        <v>3136.1862121071249</v>
      </c>
      <c r="R12" s="18">
        <f>ROUND(AVERAGE(L12),0)</f>
        <v>2125</v>
      </c>
      <c r="S12" s="18">
        <f t="shared" ref="S12:S13" si="6">R12*18000*1</f>
        <v>38250000</v>
      </c>
      <c r="T12" s="69"/>
      <c r="U12">
        <v>237600000</v>
      </c>
    </row>
    <row r="13" spans="2:21" x14ac:dyDescent="0.25">
      <c r="B13" s="48">
        <v>9</v>
      </c>
      <c r="C13" s="8" t="s">
        <v>14</v>
      </c>
      <c r="D13" s="8"/>
      <c r="E13" s="9" t="s">
        <v>1</v>
      </c>
      <c r="F13" s="9" t="s">
        <v>12</v>
      </c>
      <c r="G13" s="13">
        <v>1</v>
      </c>
      <c r="H13" s="29">
        <v>0</v>
      </c>
      <c r="I13" s="29"/>
      <c r="J13" s="27">
        <v>800</v>
      </c>
      <c r="K13" s="27">
        <v>14400000</v>
      </c>
      <c r="L13" s="26">
        <v>1131</v>
      </c>
      <c r="M13" s="64">
        <v>20538000</v>
      </c>
      <c r="N13" s="18">
        <f>MEDIAN(J13,L13)</f>
        <v>965.5</v>
      </c>
      <c r="O13" s="15">
        <f>_xlfn.STDEV.P(J13,L13)</f>
        <v>165.5</v>
      </c>
      <c r="P13" s="18">
        <f t="shared" si="3"/>
        <v>800</v>
      </c>
      <c r="Q13" s="18">
        <f t="shared" si="4"/>
        <v>1131</v>
      </c>
      <c r="R13" s="18">
        <f>ROUND(AVERAGE(J13,L13),0)</f>
        <v>966</v>
      </c>
      <c r="S13" s="18">
        <f t="shared" si="6"/>
        <v>17388000</v>
      </c>
      <c r="T13" s="69"/>
      <c r="U13">
        <v>5445000</v>
      </c>
    </row>
    <row r="14" spans="2:21" x14ac:dyDescent="0.25">
      <c r="B14" s="49"/>
      <c r="C14" s="23" t="s">
        <v>27</v>
      </c>
      <c r="D14" s="24"/>
      <c r="E14" s="24"/>
      <c r="F14" s="24"/>
      <c r="G14" s="25"/>
      <c r="H14" s="32">
        <f>I5+I6+I7+I8+I9+I10+I11+I12</f>
        <v>250443089</v>
      </c>
      <c r="I14" s="33"/>
      <c r="J14" s="35">
        <f>K5+K6+K7+K8+K9+K10+K11+K12+K13</f>
        <v>118301000</v>
      </c>
      <c r="K14" s="36"/>
      <c r="L14" s="38">
        <f>M5+M6+M7+M8+M9+M10+M11+M12+M13</f>
        <v>203454760</v>
      </c>
      <c r="M14" s="50"/>
      <c r="P14" s="23" t="s">
        <v>27</v>
      </c>
      <c r="Q14" s="25"/>
      <c r="R14" s="79">
        <f>S5+S6+S7+S8+S9+S10+S11+S12+S13</f>
        <v>199549670</v>
      </c>
      <c r="S14" s="25"/>
      <c r="U14">
        <v>4840000</v>
      </c>
    </row>
    <row r="15" spans="2:21" x14ac:dyDescent="0.25">
      <c r="B15" s="49"/>
      <c r="C15" s="3" t="s">
        <v>28</v>
      </c>
      <c r="D15" s="4"/>
      <c r="E15" s="4"/>
      <c r="F15" s="4"/>
      <c r="G15" s="5"/>
      <c r="H15" s="31">
        <f>H14*0.19</f>
        <v>47584186.910000004</v>
      </c>
      <c r="I15" s="30"/>
      <c r="J15" s="34">
        <f>J14*0.19</f>
        <v>22477190</v>
      </c>
      <c r="K15" s="28"/>
      <c r="L15" s="37">
        <f>L14*0.19</f>
        <v>38656404.399999999</v>
      </c>
      <c r="M15" s="51"/>
      <c r="P15" s="3" t="s">
        <v>28</v>
      </c>
      <c r="Q15" s="5"/>
      <c r="R15" s="78">
        <f>R14*0.19</f>
        <v>37914437.299999997</v>
      </c>
      <c r="S15" s="5"/>
      <c r="U15">
        <v>4356000</v>
      </c>
    </row>
    <row r="16" spans="2:21" ht="15.75" thickBot="1" x14ac:dyDescent="0.3">
      <c r="B16" s="52"/>
      <c r="C16" s="53" t="s">
        <v>29</v>
      </c>
      <c r="D16" s="54"/>
      <c r="E16" s="54"/>
      <c r="F16" s="54"/>
      <c r="G16" s="55"/>
      <c r="H16" s="56">
        <f>H14+H15</f>
        <v>298027275.91000003</v>
      </c>
      <c r="I16" s="57"/>
      <c r="J16" s="58">
        <f>J14+J15</f>
        <v>140778190</v>
      </c>
      <c r="K16" s="59"/>
      <c r="L16" s="60">
        <f>L14+L15</f>
        <v>242111164.40000001</v>
      </c>
      <c r="M16" s="61"/>
      <c r="P16" s="23" t="s">
        <v>29</v>
      </c>
      <c r="Q16" s="25"/>
      <c r="R16" s="79">
        <f>R14+R15</f>
        <v>237464107.30000001</v>
      </c>
      <c r="S16" s="25"/>
      <c r="U16">
        <v>605000000</v>
      </c>
    </row>
    <row r="17" spans="21:21" x14ac:dyDescent="0.25">
      <c r="U17">
        <v>8470000</v>
      </c>
    </row>
    <row r="18" spans="21:21" x14ac:dyDescent="0.25">
      <c r="U18">
        <v>12600000</v>
      </c>
    </row>
  </sheetData>
  <mergeCells count="34">
    <mergeCell ref="N3:Q3"/>
    <mergeCell ref="R3:S3"/>
    <mergeCell ref="P14:Q14"/>
    <mergeCell ref="P15:Q15"/>
    <mergeCell ref="P16:Q16"/>
    <mergeCell ref="R14:S14"/>
    <mergeCell ref="R15:S15"/>
    <mergeCell ref="R16:S16"/>
    <mergeCell ref="J15:K15"/>
    <mergeCell ref="J16:K16"/>
    <mergeCell ref="L14:M14"/>
    <mergeCell ref="L15:M15"/>
    <mergeCell ref="L16:M16"/>
    <mergeCell ref="B3:G3"/>
    <mergeCell ref="H3:I3"/>
    <mergeCell ref="J3:K3"/>
    <mergeCell ref="L3:M3"/>
    <mergeCell ref="C14:G14"/>
    <mergeCell ref="H14:I14"/>
    <mergeCell ref="J14:K14"/>
    <mergeCell ref="C10:D10"/>
    <mergeCell ref="C11:D11"/>
    <mergeCell ref="C12:D12"/>
    <mergeCell ref="C13:D13"/>
    <mergeCell ref="C15:G15"/>
    <mergeCell ref="C16:G16"/>
    <mergeCell ref="H15:I15"/>
    <mergeCell ref="H16:I16"/>
    <mergeCell ref="C5:D5"/>
    <mergeCell ref="C6:D6"/>
    <mergeCell ref="C7:D7"/>
    <mergeCell ref="C8:D8"/>
    <mergeCell ref="C9:D9"/>
    <mergeCell ref="C4:D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F1CD9-578E-4410-894A-448B542E6A1F}">
  <dimension ref="B2:W18"/>
  <sheetViews>
    <sheetView topLeftCell="J1" workbookViewId="0">
      <selection activeCell="T13" sqref="T13"/>
    </sheetView>
  </sheetViews>
  <sheetFormatPr baseColWidth="10" defaultRowHeight="15" x14ac:dyDescent="0.25"/>
  <cols>
    <col min="2" max="2" width="5.85546875" customWidth="1"/>
    <col min="3" max="3" width="17.28515625" bestFit="1" customWidth="1"/>
    <col min="4" max="4" width="9.28515625" customWidth="1"/>
    <col min="5" max="5" width="16.28515625" customWidth="1"/>
    <col min="6" max="6" width="12.42578125" customWidth="1"/>
    <col min="7" max="7" width="10.5703125" customWidth="1"/>
    <col min="8" max="10" width="13.7109375" customWidth="1"/>
    <col min="11" max="12" width="15.7109375" customWidth="1"/>
    <col min="13" max="15" width="13" customWidth="1"/>
    <col min="21" max="21" width="14" customWidth="1"/>
    <col min="23" max="23" width="20.42578125" customWidth="1"/>
    <col min="25" max="25" width="13.42578125" customWidth="1"/>
    <col min="26" max="26" width="15.42578125" customWidth="1"/>
  </cols>
  <sheetData>
    <row r="2" spans="2:23" ht="15.75" thickBot="1" x14ac:dyDescent="0.3"/>
    <row r="3" spans="2:23" x14ac:dyDescent="0.25">
      <c r="B3" s="39" t="s">
        <v>20</v>
      </c>
      <c r="C3" s="40"/>
      <c r="D3" s="40"/>
      <c r="E3" s="40"/>
      <c r="F3" s="40"/>
      <c r="G3" s="41"/>
      <c r="H3" s="42">
        <v>472</v>
      </c>
      <c r="I3" s="43"/>
      <c r="J3" s="44" t="s">
        <v>21</v>
      </c>
      <c r="K3" s="45"/>
      <c r="L3" s="46" t="s">
        <v>24</v>
      </c>
      <c r="M3" s="62"/>
      <c r="N3" s="156" t="s">
        <v>64</v>
      </c>
      <c r="O3" s="157"/>
      <c r="P3" s="65" t="s">
        <v>34</v>
      </c>
      <c r="Q3" s="66"/>
      <c r="R3" s="66"/>
      <c r="S3" s="67"/>
      <c r="T3" s="65" t="s">
        <v>35</v>
      </c>
      <c r="U3" s="67"/>
      <c r="V3" s="68"/>
    </row>
    <row r="4" spans="2:23" ht="26.25" customHeight="1" x14ac:dyDescent="0.25">
      <c r="B4" s="47" t="s">
        <v>15</v>
      </c>
      <c r="C4" s="12" t="s">
        <v>16</v>
      </c>
      <c r="D4" s="12"/>
      <c r="E4" s="11" t="s">
        <v>17</v>
      </c>
      <c r="F4" s="11" t="s">
        <v>18</v>
      </c>
      <c r="G4" s="11" t="s">
        <v>19</v>
      </c>
      <c r="H4" s="20" t="s">
        <v>22</v>
      </c>
      <c r="I4" s="20" t="s">
        <v>26</v>
      </c>
      <c r="J4" s="21" t="s">
        <v>23</v>
      </c>
      <c r="K4" s="21" t="s">
        <v>26</v>
      </c>
      <c r="L4" s="22" t="s">
        <v>23</v>
      </c>
      <c r="M4" s="63" t="s">
        <v>26</v>
      </c>
      <c r="N4" s="154" t="s">
        <v>23</v>
      </c>
      <c r="O4" s="158" t="s">
        <v>26</v>
      </c>
      <c r="P4" s="16" t="s">
        <v>30</v>
      </c>
      <c r="Q4" s="16" t="s">
        <v>31</v>
      </c>
      <c r="R4" s="70" t="s">
        <v>32</v>
      </c>
      <c r="S4" s="160" t="s">
        <v>33</v>
      </c>
      <c r="T4" s="77" t="s">
        <v>22</v>
      </c>
      <c r="U4" s="77" t="s">
        <v>26</v>
      </c>
      <c r="V4" s="68"/>
      <c r="W4" s="19">
        <f>K5*G5</f>
        <v>237600000</v>
      </c>
    </row>
    <row r="5" spans="2:23" x14ac:dyDescent="0.25">
      <c r="B5" s="48">
        <v>1</v>
      </c>
      <c r="C5" s="8" t="s">
        <v>0</v>
      </c>
      <c r="D5" s="8"/>
      <c r="E5" s="9" t="s">
        <v>1</v>
      </c>
      <c r="F5" s="10">
        <v>18000</v>
      </c>
      <c r="G5" s="13">
        <v>11</v>
      </c>
      <c r="H5" s="29">
        <v>675</v>
      </c>
      <c r="I5" s="29">
        <v>133650000</v>
      </c>
      <c r="J5" s="74">
        <v>1200</v>
      </c>
      <c r="K5" s="27">
        <v>21600000</v>
      </c>
      <c r="L5" s="26">
        <v>660</v>
      </c>
      <c r="M5" s="64">
        <v>130680000</v>
      </c>
      <c r="N5" s="155">
        <v>598</v>
      </c>
      <c r="O5" s="155">
        <v>118404000</v>
      </c>
      <c r="P5" s="18">
        <f>MEDIAN(H5,J5,L5,N5)</f>
        <v>667.5</v>
      </c>
      <c r="Q5" s="15">
        <f>_xlfn.STDEV.P(H5,J5,L5,N5)</f>
        <v>242.33589808363101</v>
      </c>
      <c r="R5" s="18">
        <f>P5-Q5</f>
        <v>425.16410191636896</v>
      </c>
      <c r="S5" s="159">
        <f>P5+Q5</f>
        <v>909.83589808363104</v>
      </c>
      <c r="T5" s="18">
        <f>ROUND(AVERAGE(H5,L5,N5),0)</f>
        <v>644</v>
      </c>
      <c r="U5" s="18">
        <f>T5*F5*G5</f>
        <v>127512000</v>
      </c>
      <c r="V5" s="69"/>
      <c r="W5" s="19">
        <f t="shared" ref="W5:W10" si="0">K6*G6</f>
        <v>5445000</v>
      </c>
    </row>
    <row r="6" spans="2:23" x14ac:dyDescent="0.25">
      <c r="B6" s="48">
        <v>2</v>
      </c>
      <c r="C6" s="8" t="s">
        <v>2</v>
      </c>
      <c r="D6" s="8"/>
      <c r="E6" s="9" t="s">
        <v>3</v>
      </c>
      <c r="F6" s="9">
        <v>1</v>
      </c>
      <c r="G6" s="13">
        <v>11</v>
      </c>
      <c r="H6" s="29">
        <v>48714</v>
      </c>
      <c r="I6" s="29">
        <v>535854</v>
      </c>
      <c r="J6" s="71">
        <v>15000</v>
      </c>
      <c r="K6" s="27">
        <v>495000</v>
      </c>
      <c r="L6" s="26">
        <v>29340</v>
      </c>
      <c r="M6" s="64">
        <v>322740</v>
      </c>
      <c r="N6" s="155">
        <v>46193</v>
      </c>
      <c r="O6" s="155">
        <v>508123</v>
      </c>
      <c r="P6" s="18">
        <f t="shared" ref="P6:P12" si="1">MEDIAN(H6,J6,L6,N6)</f>
        <v>37766.5</v>
      </c>
      <c r="Q6" s="15">
        <f t="shared" ref="Q6:Q12" si="2">_xlfn.STDEV.P(H6,J6,L6,N6)</f>
        <v>13649.641870301946</v>
      </c>
      <c r="R6" s="18">
        <f t="shared" ref="R6:R13" si="3">P6-Q6</f>
        <v>24116.858129698056</v>
      </c>
      <c r="S6" s="18">
        <f t="shared" ref="S6:S13" si="4">P6+Q6</f>
        <v>51416.141870301944</v>
      </c>
      <c r="T6" s="18">
        <f>ROUND(AVERAGE(H6,L6,N6),0)</f>
        <v>41416</v>
      </c>
      <c r="U6" s="18">
        <f t="shared" ref="U6:U10" si="5">T6*F6*G6</f>
        <v>455576</v>
      </c>
      <c r="V6" s="69"/>
      <c r="W6" s="19">
        <f t="shared" si="0"/>
        <v>4840000</v>
      </c>
    </row>
    <row r="7" spans="2:23" ht="35.25" customHeight="1" x14ac:dyDescent="0.25">
      <c r="B7" s="48">
        <v>3</v>
      </c>
      <c r="C7" s="8" t="s">
        <v>4</v>
      </c>
      <c r="D7" s="8"/>
      <c r="E7" s="9" t="s">
        <v>3</v>
      </c>
      <c r="F7" s="9">
        <v>1</v>
      </c>
      <c r="G7" s="13">
        <v>11</v>
      </c>
      <c r="H7" s="29">
        <v>76393</v>
      </c>
      <c r="I7" s="29">
        <v>840323</v>
      </c>
      <c r="J7" s="71">
        <v>20000</v>
      </c>
      <c r="K7" s="27">
        <v>440000</v>
      </c>
      <c r="L7" s="26">
        <v>39140</v>
      </c>
      <c r="M7" s="64">
        <v>430540</v>
      </c>
      <c r="N7" s="155">
        <v>72421</v>
      </c>
      <c r="O7" s="155">
        <v>796631</v>
      </c>
      <c r="P7" s="18">
        <f t="shared" si="1"/>
        <v>55780.5</v>
      </c>
      <c r="Q7" s="15">
        <f t="shared" si="2"/>
        <v>23459.618288667869</v>
      </c>
      <c r="R7" s="18">
        <f t="shared" si="3"/>
        <v>32320.881711332131</v>
      </c>
      <c r="S7" s="18">
        <f t="shared" si="4"/>
        <v>79240.118288667873</v>
      </c>
      <c r="T7" s="18">
        <f>ROUND(AVERAGE(H7,L7,N7),0)</f>
        <v>62651</v>
      </c>
      <c r="U7" s="18">
        <f t="shared" si="5"/>
        <v>689161</v>
      </c>
      <c r="V7" s="69"/>
      <c r="W7" s="19">
        <f t="shared" si="0"/>
        <v>4356000</v>
      </c>
    </row>
    <row r="8" spans="2:23" ht="22.5" customHeight="1" x14ac:dyDescent="0.25">
      <c r="B8" s="48">
        <v>4</v>
      </c>
      <c r="C8" s="14" t="s">
        <v>5</v>
      </c>
      <c r="D8" s="14"/>
      <c r="E8" s="9" t="s">
        <v>6</v>
      </c>
      <c r="F8" s="9">
        <v>1</v>
      </c>
      <c r="G8" s="13">
        <v>11</v>
      </c>
      <c r="H8" s="29">
        <v>2432</v>
      </c>
      <c r="I8" s="29">
        <v>26752</v>
      </c>
      <c r="J8" s="27">
        <v>18000</v>
      </c>
      <c r="K8" s="27">
        <v>396000</v>
      </c>
      <c r="L8" s="162">
        <v>19560</v>
      </c>
      <c r="M8" s="64">
        <v>215160</v>
      </c>
      <c r="N8" s="155">
        <v>2329</v>
      </c>
      <c r="O8" s="155">
        <v>25619</v>
      </c>
      <c r="P8" s="18">
        <f t="shared" si="1"/>
        <v>10216</v>
      </c>
      <c r="Q8" s="15">
        <f t="shared" si="2"/>
        <v>8218.3590933652922</v>
      </c>
      <c r="R8" s="18">
        <f t="shared" si="3"/>
        <v>1997.6409066347078</v>
      </c>
      <c r="S8" s="18">
        <f t="shared" si="4"/>
        <v>18434.359093365292</v>
      </c>
      <c r="T8" s="18">
        <f>ROUND(AVERAGE(H8,J8,N8),0)</f>
        <v>7587</v>
      </c>
      <c r="U8" s="18">
        <f t="shared" si="5"/>
        <v>83457</v>
      </c>
      <c r="V8" s="69"/>
      <c r="W8" s="19">
        <f t="shared" si="0"/>
        <v>605000000</v>
      </c>
    </row>
    <row r="9" spans="2:23" ht="15.75" customHeight="1" x14ac:dyDescent="0.25">
      <c r="B9" s="48">
        <v>5</v>
      </c>
      <c r="C9" s="8" t="s">
        <v>7</v>
      </c>
      <c r="D9" s="8"/>
      <c r="E9" s="9" t="s">
        <v>8</v>
      </c>
      <c r="F9" s="9">
        <v>1</v>
      </c>
      <c r="G9" s="13">
        <v>11</v>
      </c>
      <c r="H9" s="29">
        <v>128</v>
      </c>
      <c r="I9" s="29">
        <v>1408</v>
      </c>
      <c r="J9" s="27">
        <v>2500</v>
      </c>
      <c r="K9" s="27">
        <v>55000000</v>
      </c>
      <c r="L9" s="162">
        <v>336000</v>
      </c>
      <c r="M9" s="64">
        <v>3696000</v>
      </c>
      <c r="N9" s="155">
        <v>121</v>
      </c>
      <c r="O9" s="155">
        <v>1331</v>
      </c>
      <c r="P9" s="18">
        <f t="shared" si="1"/>
        <v>1314</v>
      </c>
      <c r="Q9" s="15">
        <f t="shared" si="2"/>
        <v>145098.72481757894</v>
      </c>
      <c r="R9" s="18">
        <f t="shared" si="3"/>
        <v>-143784.72481757894</v>
      </c>
      <c r="S9" s="18">
        <f t="shared" si="4"/>
        <v>146412.72481757894</v>
      </c>
      <c r="T9" s="18">
        <f>ROUND(AVERAGE(H9,J9,N9),0)</f>
        <v>916</v>
      </c>
      <c r="U9" s="18">
        <f t="shared" si="5"/>
        <v>10076</v>
      </c>
      <c r="V9" s="69"/>
      <c r="W9" s="19">
        <f t="shared" si="0"/>
        <v>8470000</v>
      </c>
    </row>
    <row r="10" spans="2:23" ht="45" customHeight="1" x14ac:dyDescent="0.25">
      <c r="B10" s="48">
        <v>6</v>
      </c>
      <c r="C10" s="8" t="s">
        <v>9</v>
      </c>
      <c r="D10" s="8"/>
      <c r="E10" s="9" t="s">
        <v>10</v>
      </c>
      <c r="F10" s="9">
        <v>1</v>
      </c>
      <c r="G10" s="13">
        <v>11</v>
      </c>
      <c r="H10" s="29">
        <v>2432</v>
      </c>
      <c r="I10" s="29">
        <v>26752</v>
      </c>
      <c r="J10" s="27">
        <v>3500</v>
      </c>
      <c r="K10" s="27">
        <v>770000</v>
      </c>
      <c r="L10" s="162">
        <v>39120</v>
      </c>
      <c r="M10" s="64">
        <v>430320</v>
      </c>
      <c r="N10" s="155">
        <v>2323</v>
      </c>
      <c r="O10" s="155">
        <v>25553</v>
      </c>
      <c r="P10" s="18">
        <f t="shared" si="1"/>
        <v>2966</v>
      </c>
      <c r="Q10" s="15">
        <f t="shared" si="2"/>
        <v>15754.66356947999</v>
      </c>
      <c r="R10" s="18">
        <f t="shared" si="3"/>
        <v>-12788.66356947999</v>
      </c>
      <c r="S10" s="18">
        <f t="shared" si="4"/>
        <v>18720.663569479992</v>
      </c>
      <c r="T10" s="18">
        <f>ROUND(AVERAGE(H10,J10,N10),0)</f>
        <v>2752</v>
      </c>
      <c r="U10" s="18">
        <f t="shared" si="5"/>
        <v>30272</v>
      </c>
      <c r="V10" s="69"/>
      <c r="W10" s="19">
        <f t="shared" si="0"/>
        <v>12600000</v>
      </c>
    </row>
    <row r="11" spans="2:23" ht="45" customHeight="1" x14ac:dyDescent="0.25">
      <c r="B11" s="48">
        <v>7</v>
      </c>
      <c r="C11" s="8" t="s">
        <v>11</v>
      </c>
      <c r="D11" s="8"/>
      <c r="E11" s="9" t="s">
        <v>1</v>
      </c>
      <c r="F11" s="9" t="s">
        <v>12</v>
      </c>
      <c r="G11" s="13">
        <v>1</v>
      </c>
      <c r="H11" s="163">
        <v>3242</v>
      </c>
      <c r="I11" s="29">
        <v>58356000</v>
      </c>
      <c r="J11" s="27">
        <v>700</v>
      </c>
      <c r="K11" s="27">
        <v>12600000</v>
      </c>
      <c r="L11" s="161">
        <v>494</v>
      </c>
      <c r="M11" s="64">
        <v>8892000</v>
      </c>
      <c r="N11" s="155">
        <v>3095</v>
      </c>
      <c r="O11" s="155">
        <v>55710000</v>
      </c>
      <c r="P11" s="18">
        <f t="shared" si="1"/>
        <v>1897.5</v>
      </c>
      <c r="Q11" s="15">
        <f t="shared" si="2"/>
        <v>1288.8594521901914</v>
      </c>
      <c r="R11" s="18">
        <f t="shared" si="3"/>
        <v>608.6405478098086</v>
      </c>
      <c r="S11" s="18">
        <f t="shared" si="4"/>
        <v>3186.3594521901914</v>
      </c>
      <c r="T11" s="18">
        <f>ROUND(AVERAGE(J11,N11),0)</f>
        <v>1898</v>
      </c>
      <c r="U11" s="18">
        <f>T11*18000*1</f>
        <v>34164000</v>
      </c>
      <c r="V11" s="69"/>
    </row>
    <row r="12" spans="2:23" x14ac:dyDescent="0.25">
      <c r="B12" s="48">
        <v>8</v>
      </c>
      <c r="C12" s="8" t="s">
        <v>13</v>
      </c>
      <c r="D12" s="8"/>
      <c r="E12" s="9" t="s">
        <v>1</v>
      </c>
      <c r="F12" s="9" t="s">
        <v>12</v>
      </c>
      <c r="G12" s="13">
        <v>1</v>
      </c>
      <c r="H12" s="29">
        <v>3167</v>
      </c>
      <c r="I12" s="29">
        <v>57006000</v>
      </c>
      <c r="J12" s="71">
        <v>700</v>
      </c>
      <c r="K12" s="27">
        <v>12600000</v>
      </c>
      <c r="L12" s="26">
        <v>2125</v>
      </c>
      <c r="M12" s="64">
        <v>38250000</v>
      </c>
      <c r="N12" s="155">
        <v>3016</v>
      </c>
      <c r="O12" s="155">
        <v>54288000</v>
      </c>
      <c r="P12" s="18">
        <f t="shared" si="1"/>
        <v>2570.5</v>
      </c>
      <c r="Q12" s="15">
        <f t="shared" si="2"/>
        <v>980.52970378260341</v>
      </c>
      <c r="R12" s="18">
        <f t="shared" si="3"/>
        <v>1589.9702962173965</v>
      </c>
      <c r="S12" s="18">
        <f t="shared" si="4"/>
        <v>3551.0297037826035</v>
      </c>
      <c r="T12" s="18">
        <f>ROUND(AVERAGE(H12,L12,N12),0)</f>
        <v>2769</v>
      </c>
      <c r="U12" s="18">
        <f t="shared" ref="U12:U13" si="6">T12*18000*1</f>
        <v>49842000</v>
      </c>
      <c r="V12" s="69"/>
      <c r="W12">
        <v>237600000</v>
      </c>
    </row>
    <row r="13" spans="2:23" x14ac:dyDescent="0.25">
      <c r="B13" s="48">
        <v>9</v>
      </c>
      <c r="C13" s="8" t="s">
        <v>14</v>
      </c>
      <c r="D13" s="8"/>
      <c r="E13" s="9" t="s">
        <v>1</v>
      </c>
      <c r="F13" s="9" t="s">
        <v>12</v>
      </c>
      <c r="G13" s="13">
        <v>1</v>
      </c>
      <c r="H13" s="29">
        <v>0</v>
      </c>
      <c r="I13" s="29"/>
      <c r="J13" s="27">
        <v>800</v>
      </c>
      <c r="K13" s="27">
        <v>14400000</v>
      </c>
      <c r="L13" s="26">
        <v>1131</v>
      </c>
      <c r="M13" s="64">
        <v>20538000</v>
      </c>
      <c r="N13" s="155"/>
      <c r="O13" s="155"/>
      <c r="P13" s="18">
        <f>MEDIAN(J13,L13)</f>
        <v>965.5</v>
      </c>
      <c r="Q13" s="15">
        <f>_xlfn.STDEV.P(J13,L13)</f>
        <v>165.5</v>
      </c>
      <c r="R13" s="18">
        <f t="shared" si="3"/>
        <v>800</v>
      </c>
      <c r="S13" s="18">
        <f t="shared" si="4"/>
        <v>1131</v>
      </c>
      <c r="T13" s="18">
        <f>ROUND(AVERAGE(J13,L13),0)</f>
        <v>966</v>
      </c>
      <c r="U13" s="18">
        <f t="shared" si="6"/>
        <v>17388000</v>
      </c>
      <c r="V13" s="69"/>
      <c r="W13">
        <v>5445000</v>
      </c>
    </row>
    <row r="14" spans="2:23" x14ac:dyDescent="0.25">
      <c r="B14" s="49"/>
      <c r="C14" s="23" t="s">
        <v>27</v>
      </c>
      <c r="D14" s="24"/>
      <c r="E14" s="24"/>
      <c r="F14" s="24"/>
      <c r="G14" s="25"/>
      <c r="H14" s="32">
        <f>I5+I6+I7+I8+I9+I10+I11+I12</f>
        <v>250443089</v>
      </c>
      <c r="I14" s="33"/>
      <c r="J14" s="35">
        <f>K5+K6+K7+K8+K9+K10+K11+K12+K13</f>
        <v>118301000</v>
      </c>
      <c r="K14" s="36"/>
      <c r="L14" s="38">
        <f>M5+M6+M7+M8+M9+M10+M11+M12+M13</f>
        <v>203454760</v>
      </c>
      <c r="M14" s="50"/>
      <c r="N14" s="152"/>
      <c r="O14" s="152"/>
      <c r="R14" s="23" t="s">
        <v>27</v>
      </c>
      <c r="S14" s="25"/>
      <c r="T14" s="79">
        <f>U5+U6+U7+U8+U9+U10+U11+U12+U13</f>
        <v>230174542</v>
      </c>
      <c r="U14" s="25"/>
      <c r="W14">
        <v>4840000</v>
      </c>
    </row>
    <row r="15" spans="2:23" x14ac:dyDescent="0.25">
      <c r="B15" s="49"/>
      <c r="C15" s="3" t="s">
        <v>28</v>
      </c>
      <c r="D15" s="4"/>
      <c r="E15" s="4"/>
      <c r="F15" s="4"/>
      <c r="G15" s="5"/>
      <c r="H15" s="31">
        <f>H14*0.19</f>
        <v>47584186.910000004</v>
      </c>
      <c r="I15" s="30"/>
      <c r="J15" s="34">
        <f>J14*0.19</f>
        <v>22477190</v>
      </c>
      <c r="K15" s="28"/>
      <c r="L15" s="37">
        <f>L14*0.19</f>
        <v>38656404.399999999</v>
      </c>
      <c r="M15" s="51"/>
      <c r="N15" s="153"/>
      <c r="O15" s="153"/>
      <c r="R15" s="3" t="s">
        <v>28</v>
      </c>
      <c r="S15" s="5"/>
      <c r="T15" s="78">
        <f>T14*0.19</f>
        <v>43733162.980000004</v>
      </c>
      <c r="U15" s="5"/>
      <c r="W15">
        <v>4356000</v>
      </c>
    </row>
    <row r="16" spans="2:23" ht="15.75" thickBot="1" x14ac:dyDescent="0.3">
      <c r="B16" s="52"/>
      <c r="C16" s="53" t="s">
        <v>29</v>
      </c>
      <c r="D16" s="54"/>
      <c r="E16" s="54"/>
      <c r="F16" s="54"/>
      <c r="G16" s="55"/>
      <c r="H16" s="56">
        <f>H14+H15</f>
        <v>298027275.91000003</v>
      </c>
      <c r="I16" s="57"/>
      <c r="J16" s="58">
        <f>J14+J15</f>
        <v>140778190</v>
      </c>
      <c r="K16" s="59"/>
      <c r="L16" s="60">
        <f>L14+L15</f>
        <v>242111164.40000001</v>
      </c>
      <c r="M16" s="61"/>
      <c r="N16" s="152"/>
      <c r="O16" s="152"/>
      <c r="R16" s="23" t="s">
        <v>29</v>
      </c>
      <c r="S16" s="25"/>
      <c r="T16" s="79">
        <f>T14+T15</f>
        <v>273907704.98000002</v>
      </c>
      <c r="U16" s="25"/>
      <c r="W16">
        <v>605000000</v>
      </c>
    </row>
    <row r="17" spans="23:23" x14ac:dyDescent="0.25">
      <c r="W17">
        <v>8470000</v>
      </c>
    </row>
    <row r="18" spans="23:23" x14ac:dyDescent="0.25">
      <c r="W18">
        <v>12600000</v>
      </c>
    </row>
  </sheetData>
  <mergeCells count="35">
    <mergeCell ref="C16:G16"/>
    <mergeCell ref="H16:I16"/>
    <mergeCell ref="J16:K16"/>
    <mergeCell ref="L16:M16"/>
    <mergeCell ref="R16:S16"/>
    <mergeCell ref="T16:U16"/>
    <mergeCell ref="J14:K14"/>
    <mergeCell ref="L14:M14"/>
    <mergeCell ref="R14:S14"/>
    <mergeCell ref="T14:U14"/>
    <mergeCell ref="C15:G15"/>
    <mergeCell ref="H15:I15"/>
    <mergeCell ref="J15:K15"/>
    <mergeCell ref="L15:M15"/>
    <mergeCell ref="R15:S15"/>
    <mergeCell ref="T15:U15"/>
    <mergeCell ref="C10:D10"/>
    <mergeCell ref="C11:D11"/>
    <mergeCell ref="C12:D12"/>
    <mergeCell ref="C13:D13"/>
    <mergeCell ref="C14:G14"/>
    <mergeCell ref="H14:I14"/>
    <mergeCell ref="C4:D4"/>
    <mergeCell ref="C5:D5"/>
    <mergeCell ref="C6:D6"/>
    <mergeCell ref="C7:D7"/>
    <mergeCell ref="C8:D8"/>
    <mergeCell ref="C9:D9"/>
    <mergeCell ref="B3:G3"/>
    <mergeCell ref="H3:I3"/>
    <mergeCell ref="J3:K3"/>
    <mergeCell ref="L3:M3"/>
    <mergeCell ref="P3:S3"/>
    <mergeCell ref="T3:U3"/>
    <mergeCell ref="N3:O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A42AD-05CD-4AC8-BF97-667E78802540}">
  <dimension ref="B3:F4"/>
  <sheetViews>
    <sheetView tabSelected="1" workbookViewId="0">
      <selection activeCell="I18" sqref="I18"/>
    </sheetView>
  </sheetViews>
  <sheetFormatPr baseColWidth="10" defaultRowHeight="15" x14ac:dyDescent="0.25"/>
  <cols>
    <col min="2" max="2" width="14.5703125" customWidth="1"/>
    <col min="3" max="3" width="17.7109375" customWidth="1"/>
    <col min="4" max="4" width="15.28515625" customWidth="1"/>
    <col min="5" max="5" width="17.7109375" customWidth="1"/>
    <col min="6" max="6" width="17.5703125" customWidth="1"/>
  </cols>
  <sheetData>
    <row r="3" spans="2:6" x14ac:dyDescent="0.25">
      <c r="B3" s="16">
        <v>472</v>
      </c>
      <c r="C3" s="16" t="s">
        <v>25</v>
      </c>
      <c r="D3" s="16" t="s">
        <v>24</v>
      </c>
      <c r="E3" s="16" t="s">
        <v>36</v>
      </c>
      <c r="F3" s="16" t="s">
        <v>63</v>
      </c>
    </row>
    <row r="4" spans="2:6" x14ac:dyDescent="0.25">
      <c r="B4" s="18">
        <v>298027276</v>
      </c>
      <c r="C4" s="18">
        <v>241896964</v>
      </c>
      <c r="D4" s="18">
        <v>242111164</v>
      </c>
      <c r="E4" s="18">
        <v>273907705</v>
      </c>
      <c r="F4" s="18">
        <v>273413516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IPC</vt:lpstr>
      <vt:lpstr>INDEXACION</vt:lpstr>
      <vt:lpstr>COSTOS</vt:lpstr>
      <vt:lpstr>COSTOS (2)</vt:lpstr>
      <vt:lpstr>COMPARATIVO COSTO TOTAL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Maribel, Ramirez Lopez</dc:creator>
  <cp:lastModifiedBy>TOSHIBA</cp:lastModifiedBy>
  <dcterms:created xsi:type="dcterms:W3CDTF">2025-06-24T15:11:13Z</dcterms:created>
  <dcterms:modified xsi:type="dcterms:W3CDTF">2025-07-14T16:08:36Z</dcterms:modified>
</cp:coreProperties>
</file>